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24"/>
  <workbookPr defaultThemeVersion="124226"/>
  <mc:AlternateContent xmlns:mc="http://schemas.openxmlformats.org/markup-compatibility/2006">
    <mc:Choice Requires="x15">
      <x15ac:absPath xmlns:x15ac="http://schemas.microsoft.com/office/spreadsheetml/2010/11/ac" url="https://erasmusmc.sharepoint.com/sites/COV_AanbestedingAVmiddelen/Gedeelde documenten/General/EA AV middelen/"/>
    </mc:Choice>
  </mc:AlternateContent>
  <xr:revisionPtr revIDLastSave="368" documentId="11_C8E8F3A08BADFE73FF0978C04074C8E5E6E5CE63" xr6:coauthVersionLast="47" xr6:coauthVersionMax="47" xr10:uidLastSave="{5DFBAFC2-A989-4262-B0D6-C7597ECE7559}"/>
  <bookViews>
    <workbookView xWindow="0" yWindow="495" windowWidth="47340" windowHeight="21825" tabRatio="810" xr2:uid="{00000000-000D-0000-FFFF-FFFF00000000}"/>
  </bookViews>
  <sheets>
    <sheet name="Toelichting" sheetId="28" r:id="rId1"/>
    <sheet name="1. Samenvatting TCO" sheetId="29" r:id="rId2"/>
    <sheet name="2. Diensten" sheetId="42" r:id="rId3"/>
    <sheet name="3. Lifecyclemanagement" sheetId="43" r:id="rId4"/>
    <sheet name="4. Projecten" sheetId="27" r:id="rId5"/>
    <sheet name="5. Tarievenlijst" sheetId="30" r:id="rId6"/>
    <sheet name="6. Hardware Onderwijsruimtes" sheetId="44" r:id="rId7"/>
  </sheets>
  <definedNames>
    <definedName name="TCO_Bouwen">#REF!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44" l="1"/>
  <c r="H9" i="44"/>
  <c r="H10" i="44"/>
  <c r="H11" i="44"/>
  <c r="H12" i="44"/>
  <c r="H13" i="44"/>
  <c r="H14" i="44"/>
  <c r="H15" i="44"/>
  <c r="H16" i="44"/>
  <c r="H17" i="44"/>
  <c r="H18" i="44"/>
  <c r="H19" i="44"/>
  <c r="H20" i="44"/>
  <c r="H21" i="44"/>
  <c r="H22" i="44"/>
  <c r="H23" i="44"/>
  <c r="H24" i="44"/>
  <c r="H25" i="44"/>
  <c r="H26" i="44"/>
  <c r="H27" i="44"/>
  <c r="H28" i="44"/>
  <c r="H29" i="44"/>
  <c r="H30" i="44"/>
  <c r="H31" i="44"/>
  <c r="H32" i="44"/>
  <c r="H33" i="44"/>
  <c r="H34" i="44"/>
  <c r="H35" i="44"/>
  <c r="H36" i="44"/>
  <c r="H37" i="44"/>
  <c r="H38" i="44"/>
  <c r="H39" i="44"/>
  <c r="H40" i="44"/>
  <c r="H41" i="44"/>
  <c r="H42" i="44"/>
  <c r="H43" i="44"/>
  <c r="H44" i="44"/>
  <c r="H45" i="44"/>
  <c r="H46" i="44"/>
  <c r="H47" i="44"/>
  <c r="H48" i="44"/>
  <c r="H49" i="44"/>
  <c r="H50" i="44"/>
  <c r="H51" i="44"/>
  <c r="H52" i="44"/>
  <c r="H53" i="44"/>
  <c r="H54" i="44"/>
  <c r="H55" i="44"/>
  <c r="H56" i="44"/>
  <c r="H57" i="44"/>
  <c r="H58" i="44"/>
  <c r="H59" i="44"/>
  <c r="H60" i="44"/>
  <c r="H61" i="44"/>
  <c r="H62" i="44"/>
  <c r="H63" i="44"/>
  <c r="H64" i="44"/>
  <c r="H65" i="44"/>
  <c r="H66" i="44"/>
  <c r="H67" i="44"/>
  <c r="H68" i="44"/>
  <c r="H69" i="44"/>
  <c r="H70" i="44"/>
  <c r="H71" i="44"/>
  <c r="H72" i="44"/>
  <c r="H73" i="44"/>
  <c r="H74" i="44"/>
  <c r="H75" i="44"/>
  <c r="H76" i="44"/>
  <c r="H77" i="44"/>
  <c r="H78" i="44"/>
  <c r="H79" i="44"/>
  <c r="H80" i="44"/>
  <c r="H81" i="44"/>
  <c r="H82" i="44"/>
  <c r="H83" i="44"/>
  <c r="H84" i="44"/>
  <c r="H85" i="44"/>
  <c r="H86" i="44"/>
  <c r="H87" i="44"/>
  <c r="H88" i="44"/>
  <c r="H89" i="44"/>
  <c r="H90" i="44"/>
  <c r="H91" i="44"/>
  <c r="H92" i="44"/>
  <c r="H93" i="44"/>
  <c r="H94" i="44"/>
  <c r="H95" i="44"/>
  <c r="H96" i="44"/>
  <c r="I51" i="44"/>
  <c r="J51" i="44" s="1"/>
  <c r="I50" i="44"/>
  <c r="J50" i="44" s="1"/>
  <c r="I49" i="44"/>
  <c r="J49" i="44" s="1"/>
  <c r="I48" i="44"/>
  <c r="J48" i="44" s="1"/>
  <c r="I47" i="44"/>
  <c r="J47" i="44" s="1"/>
  <c r="I46" i="44"/>
  <c r="J46" i="44" s="1"/>
  <c r="I45" i="44"/>
  <c r="J45" i="44" s="1"/>
  <c r="I44" i="44"/>
  <c r="J44" i="44" s="1"/>
  <c r="I43" i="44"/>
  <c r="J43" i="44" s="1"/>
  <c r="I42" i="44"/>
  <c r="J42" i="44" s="1"/>
  <c r="I41" i="44"/>
  <c r="J41" i="44" s="1"/>
  <c r="I40" i="44"/>
  <c r="J40" i="44" s="1"/>
  <c r="I39" i="44"/>
  <c r="J39" i="44" s="1"/>
  <c r="I38" i="44"/>
  <c r="J38" i="44" s="1"/>
  <c r="I37" i="44"/>
  <c r="J37" i="44" s="1"/>
  <c r="I36" i="44"/>
  <c r="J36" i="44" s="1"/>
  <c r="I35" i="44"/>
  <c r="J35" i="44" s="1"/>
  <c r="I34" i="44"/>
  <c r="J34" i="44" s="1"/>
  <c r="I33" i="44"/>
  <c r="J33" i="44" s="1"/>
  <c r="I32" i="44"/>
  <c r="J32" i="44" s="1"/>
  <c r="I31" i="44"/>
  <c r="J31" i="44" s="1"/>
  <c r="I30" i="44"/>
  <c r="J30" i="44" s="1"/>
  <c r="I29" i="44"/>
  <c r="J29" i="44" s="1"/>
  <c r="I28" i="44"/>
  <c r="J28" i="44" s="1"/>
  <c r="I27" i="44"/>
  <c r="J27" i="44" s="1"/>
  <c r="I26" i="44"/>
  <c r="J26" i="44" s="1"/>
  <c r="I25" i="44"/>
  <c r="J25" i="44" s="1"/>
  <c r="I24" i="44"/>
  <c r="J24" i="44" s="1"/>
  <c r="I23" i="44"/>
  <c r="J23" i="44" s="1"/>
  <c r="I22" i="44"/>
  <c r="J22" i="44" s="1"/>
  <c r="I21" i="44"/>
  <c r="J21" i="44" s="1"/>
  <c r="I20" i="44"/>
  <c r="J20" i="44" s="1"/>
  <c r="I19" i="44"/>
  <c r="J19" i="44" s="1"/>
  <c r="I18" i="44"/>
  <c r="J18" i="44" s="1"/>
  <c r="I17" i="44"/>
  <c r="J17" i="44" s="1"/>
  <c r="I16" i="44"/>
  <c r="J16" i="44" s="1"/>
  <c r="I15" i="44"/>
  <c r="J15" i="44" s="1"/>
  <c r="I14" i="44"/>
  <c r="J14" i="44" s="1"/>
  <c r="I13" i="44"/>
  <c r="J13" i="44" s="1"/>
  <c r="I12" i="44"/>
  <c r="J12" i="44" s="1"/>
  <c r="I11" i="44"/>
  <c r="J11" i="44" s="1"/>
  <c r="I10" i="44"/>
  <c r="J10" i="44" s="1"/>
  <c r="I9" i="44"/>
  <c r="J9" i="44" s="1"/>
  <c r="I8" i="44"/>
  <c r="J8" i="44" s="1"/>
  <c r="J12" i="43"/>
  <c r="J11" i="43"/>
  <c r="J10" i="43"/>
  <c r="J9" i="43"/>
  <c r="J8" i="43"/>
  <c r="J7" i="43"/>
  <c r="J6" i="43"/>
  <c r="J5" i="43"/>
  <c r="D8" i="42"/>
  <c r="D9" i="42"/>
  <c r="D3" i="42"/>
  <c r="D4" i="42"/>
  <c r="D5" i="42"/>
  <c r="D6" i="42"/>
  <c r="Z8" i="44" l="1"/>
  <c r="X8" i="44"/>
  <c r="V8" i="44"/>
  <c r="T8" i="44"/>
  <c r="R8" i="44"/>
  <c r="P8" i="44"/>
  <c r="N8" i="44"/>
  <c r="L8" i="44"/>
  <c r="Z9" i="44"/>
  <c r="X9" i="44"/>
  <c r="V9" i="44"/>
  <c r="T9" i="44"/>
  <c r="R9" i="44"/>
  <c r="P9" i="44"/>
  <c r="N9" i="44"/>
  <c r="L9" i="44"/>
  <c r="Z10" i="44"/>
  <c r="X10" i="44"/>
  <c r="V10" i="44"/>
  <c r="T10" i="44"/>
  <c r="R10" i="44"/>
  <c r="P10" i="44"/>
  <c r="N10" i="44"/>
  <c r="L10" i="44"/>
  <c r="Z11" i="44"/>
  <c r="X11" i="44"/>
  <c r="V11" i="44"/>
  <c r="T11" i="44"/>
  <c r="R11" i="44"/>
  <c r="P11" i="44"/>
  <c r="N11" i="44"/>
  <c r="L11" i="44"/>
  <c r="Z12" i="44"/>
  <c r="X12" i="44"/>
  <c r="V12" i="44"/>
  <c r="T12" i="44"/>
  <c r="R12" i="44"/>
  <c r="P12" i="44"/>
  <c r="N12" i="44"/>
  <c r="L12" i="44"/>
  <c r="Z13" i="44"/>
  <c r="X13" i="44"/>
  <c r="V13" i="44"/>
  <c r="T13" i="44"/>
  <c r="R13" i="44"/>
  <c r="P13" i="44"/>
  <c r="N13" i="44"/>
  <c r="L13" i="44"/>
  <c r="Z14" i="44"/>
  <c r="X14" i="44"/>
  <c r="V14" i="44"/>
  <c r="T14" i="44"/>
  <c r="R14" i="44"/>
  <c r="P14" i="44"/>
  <c r="N14" i="44"/>
  <c r="L14" i="44"/>
  <c r="Z15" i="44"/>
  <c r="X15" i="44"/>
  <c r="V15" i="44"/>
  <c r="T15" i="44"/>
  <c r="R15" i="44"/>
  <c r="P15" i="44"/>
  <c r="N15" i="44"/>
  <c r="L15" i="44"/>
  <c r="Z16" i="44"/>
  <c r="X16" i="44"/>
  <c r="V16" i="44"/>
  <c r="T16" i="44"/>
  <c r="R16" i="44"/>
  <c r="P16" i="44"/>
  <c r="N16" i="44"/>
  <c r="L16" i="44"/>
  <c r="Z17" i="44"/>
  <c r="X17" i="44"/>
  <c r="V17" i="44"/>
  <c r="T17" i="44"/>
  <c r="R17" i="44"/>
  <c r="P17" i="44"/>
  <c r="N17" i="44"/>
  <c r="L17" i="44"/>
  <c r="Z18" i="44"/>
  <c r="X18" i="44"/>
  <c r="V18" i="44"/>
  <c r="T18" i="44"/>
  <c r="R18" i="44"/>
  <c r="P18" i="44"/>
  <c r="N18" i="44"/>
  <c r="L18" i="44"/>
  <c r="Z19" i="44"/>
  <c r="X19" i="44"/>
  <c r="V19" i="44"/>
  <c r="T19" i="44"/>
  <c r="R19" i="44"/>
  <c r="P19" i="44"/>
  <c r="N19" i="44"/>
  <c r="L19" i="44"/>
  <c r="Z20" i="44"/>
  <c r="X20" i="44"/>
  <c r="V20" i="44"/>
  <c r="T20" i="44"/>
  <c r="R20" i="44"/>
  <c r="P20" i="44"/>
  <c r="N20" i="44"/>
  <c r="L20" i="44"/>
  <c r="Z21" i="44"/>
  <c r="X21" i="44"/>
  <c r="V21" i="44"/>
  <c r="T21" i="44"/>
  <c r="R21" i="44"/>
  <c r="P21" i="44"/>
  <c r="N21" i="44"/>
  <c r="L21" i="44"/>
  <c r="Z22" i="44"/>
  <c r="X22" i="44"/>
  <c r="V22" i="44"/>
  <c r="T22" i="44"/>
  <c r="R22" i="44"/>
  <c r="P22" i="44"/>
  <c r="N22" i="44"/>
  <c r="L22" i="44"/>
  <c r="Z23" i="44"/>
  <c r="X23" i="44"/>
  <c r="V23" i="44"/>
  <c r="T23" i="44"/>
  <c r="R23" i="44"/>
  <c r="P23" i="44"/>
  <c r="N23" i="44"/>
  <c r="L23" i="44"/>
  <c r="Z24" i="44"/>
  <c r="X24" i="44"/>
  <c r="V24" i="44"/>
  <c r="T24" i="44"/>
  <c r="R24" i="44"/>
  <c r="P24" i="44"/>
  <c r="N24" i="44"/>
  <c r="L24" i="44"/>
  <c r="Z25" i="44"/>
  <c r="X25" i="44"/>
  <c r="V25" i="44"/>
  <c r="T25" i="44"/>
  <c r="R25" i="44"/>
  <c r="P25" i="44"/>
  <c r="N25" i="44"/>
  <c r="L25" i="44"/>
  <c r="Z26" i="44"/>
  <c r="X26" i="44"/>
  <c r="V26" i="44"/>
  <c r="T26" i="44"/>
  <c r="R26" i="44"/>
  <c r="P26" i="44"/>
  <c r="N26" i="44"/>
  <c r="L26" i="44"/>
  <c r="Z27" i="44"/>
  <c r="X27" i="44"/>
  <c r="V27" i="44"/>
  <c r="T27" i="44"/>
  <c r="R27" i="44"/>
  <c r="P27" i="44"/>
  <c r="N27" i="44"/>
  <c r="L27" i="44"/>
  <c r="Z28" i="44"/>
  <c r="X28" i="44"/>
  <c r="V28" i="44"/>
  <c r="T28" i="44"/>
  <c r="R28" i="44"/>
  <c r="P28" i="44"/>
  <c r="N28" i="44"/>
  <c r="L28" i="44"/>
  <c r="Z29" i="44"/>
  <c r="X29" i="44"/>
  <c r="V29" i="44"/>
  <c r="T29" i="44"/>
  <c r="R29" i="44"/>
  <c r="P29" i="44"/>
  <c r="N29" i="44"/>
  <c r="L29" i="44"/>
  <c r="Z30" i="44"/>
  <c r="X30" i="44"/>
  <c r="V30" i="44"/>
  <c r="T30" i="44"/>
  <c r="R30" i="44"/>
  <c r="P30" i="44"/>
  <c r="N30" i="44"/>
  <c r="L30" i="44"/>
  <c r="Z31" i="44"/>
  <c r="X31" i="44"/>
  <c r="V31" i="44"/>
  <c r="T31" i="44"/>
  <c r="R31" i="44"/>
  <c r="P31" i="44"/>
  <c r="N31" i="44"/>
  <c r="L31" i="44"/>
  <c r="Z32" i="44"/>
  <c r="X32" i="44"/>
  <c r="V32" i="44"/>
  <c r="T32" i="44"/>
  <c r="R32" i="44"/>
  <c r="P32" i="44"/>
  <c r="N32" i="44"/>
  <c r="L32" i="44"/>
  <c r="Z33" i="44"/>
  <c r="X33" i="44"/>
  <c r="V33" i="44"/>
  <c r="T33" i="44"/>
  <c r="R33" i="44"/>
  <c r="P33" i="44"/>
  <c r="N33" i="44"/>
  <c r="L33" i="44"/>
  <c r="Z34" i="44"/>
  <c r="X34" i="44"/>
  <c r="V34" i="44"/>
  <c r="T34" i="44"/>
  <c r="R34" i="44"/>
  <c r="P34" i="44"/>
  <c r="N34" i="44"/>
  <c r="L34" i="44"/>
  <c r="Z35" i="44"/>
  <c r="X35" i="44"/>
  <c r="V35" i="44"/>
  <c r="T35" i="44"/>
  <c r="R35" i="44"/>
  <c r="P35" i="44"/>
  <c r="N35" i="44"/>
  <c r="L35" i="44"/>
  <c r="Z36" i="44"/>
  <c r="X36" i="44"/>
  <c r="V36" i="44"/>
  <c r="T36" i="44"/>
  <c r="R36" i="44"/>
  <c r="P36" i="44"/>
  <c r="N36" i="44"/>
  <c r="L36" i="44"/>
  <c r="Z37" i="44"/>
  <c r="X37" i="44"/>
  <c r="V37" i="44"/>
  <c r="T37" i="44"/>
  <c r="R37" i="44"/>
  <c r="P37" i="44"/>
  <c r="N37" i="44"/>
  <c r="L37" i="44"/>
  <c r="Z38" i="44"/>
  <c r="X38" i="44"/>
  <c r="V38" i="44"/>
  <c r="T38" i="44"/>
  <c r="R38" i="44"/>
  <c r="P38" i="44"/>
  <c r="N38" i="44"/>
  <c r="L38" i="44"/>
  <c r="Z39" i="44"/>
  <c r="X39" i="44"/>
  <c r="V39" i="44"/>
  <c r="T39" i="44"/>
  <c r="R39" i="44"/>
  <c r="P39" i="44"/>
  <c r="N39" i="44"/>
  <c r="L39" i="44"/>
  <c r="Z40" i="44"/>
  <c r="X40" i="44"/>
  <c r="V40" i="44"/>
  <c r="T40" i="44"/>
  <c r="R40" i="44"/>
  <c r="P40" i="44"/>
  <c r="N40" i="44"/>
  <c r="L40" i="44"/>
  <c r="Z41" i="44"/>
  <c r="X41" i="44"/>
  <c r="V41" i="44"/>
  <c r="T41" i="44"/>
  <c r="R41" i="44"/>
  <c r="P41" i="44"/>
  <c r="N41" i="44"/>
  <c r="L41" i="44"/>
  <c r="Z42" i="44"/>
  <c r="X42" i="44"/>
  <c r="V42" i="44"/>
  <c r="T42" i="44"/>
  <c r="R42" i="44"/>
  <c r="P42" i="44"/>
  <c r="N42" i="44"/>
  <c r="L42" i="44"/>
  <c r="Z43" i="44"/>
  <c r="X43" i="44"/>
  <c r="V43" i="44"/>
  <c r="T43" i="44"/>
  <c r="R43" i="44"/>
  <c r="P43" i="44"/>
  <c r="N43" i="44"/>
  <c r="L43" i="44"/>
  <c r="Z44" i="44"/>
  <c r="X44" i="44"/>
  <c r="V44" i="44"/>
  <c r="T44" i="44"/>
  <c r="R44" i="44"/>
  <c r="P44" i="44"/>
  <c r="N44" i="44"/>
  <c r="L44" i="44"/>
  <c r="Z45" i="44"/>
  <c r="X45" i="44"/>
  <c r="V45" i="44"/>
  <c r="T45" i="44"/>
  <c r="R45" i="44"/>
  <c r="P45" i="44"/>
  <c r="N45" i="44"/>
  <c r="L45" i="44"/>
  <c r="Z46" i="44"/>
  <c r="X46" i="44"/>
  <c r="V46" i="44"/>
  <c r="T46" i="44"/>
  <c r="R46" i="44"/>
  <c r="P46" i="44"/>
  <c r="N46" i="44"/>
  <c r="L46" i="44"/>
  <c r="Z47" i="44"/>
  <c r="X47" i="44"/>
  <c r="V47" i="44"/>
  <c r="T47" i="44"/>
  <c r="R47" i="44"/>
  <c r="P47" i="44"/>
  <c r="N47" i="44"/>
  <c r="L47" i="44"/>
  <c r="Z48" i="44"/>
  <c r="X48" i="44"/>
  <c r="V48" i="44"/>
  <c r="T48" i="44"/>
  <c r="R48" i="44"/>
  <c r="P48" i="44"/>
  <c r="N48" i="44"/>
  <c r="L48" i="44"/>
  <c r="Z49" i="44"/>
  <c r="X49" i="44"/>
  <c r="V49" i="44"/>
  <c r="T49" i="44"/>
  <c r="R49" i="44"/>
  <c r="P49" i="44"/>
  <c r="N49" i="44"/>
  <c r="L49" i="44"/>
  <c r="Z50" i="44"/>
  <c r="X50" i="44"/>
  <c r="V50" i="44"/>
  <c r="T50" i="44"/>
  <c r="R50" i="44"/>
  <c r="P50" i="44"/>
  <c r="N50" i="44"/>
  <c r="L50" i="44"/>
  <c r="Z51" i="44"/>
  <c r="X51" i="44"/>
  <c r="V51" i="44"/>
  <c r="T51" i="44"/>
  <c r="R51" i="44"/>
  <c r="P51" i="44"/>
  <c r="N51" i="44"/>
  <c r="L51" i="44"/>
  <c r="I52" i="44"/>
  <c r="J52" i="44" s="1"/>
  <c r="I53" i="44"/>
  <c r="J53" i="44" s="1"/>
  <c r="I54" i="44"/>
  <c r="J54" i="44" s="1"/>
  <c r="I55" i="44"/>
  <c r="J55" i="44" s="1"/>
  <c r="I56" i="44"/>
  <c r="J56" i="44" s="1"/>
  <c r="I57" i="44"/>
  <c r="J57" i="44" s="1"/>
  <c r="I58" i="44"/>
  <c r="J58" i="44" s="1"/>
  <c r="I59" i="44"/>
  <c r="J59" i="44" s="1"/>
  <c r="I60" i="44"/>
  <c r="J60" i="44" s="1"/>
  <c r="I61" i="44"/>
  <c r="J61" i="44" s="1"/>
  <c r="I62" i="44"/>
  <c r="J62" i="44" s="1"/>
  <c r="I63" i="44"/>
  <c r="J63" i="44" s="1"/>
  <c r="I64" i="44"/>
  <c r="J64" i="44" s="1"/>
  <c r="I65" i="44"/>
  <c r="J65" i="44" s="1"/>
  <c r="I66" i="44"/>
  <c r="J66" i="44" s="1"/>
  <c r="I67" i="44"/>
  <c r="J67" i="44" s="1"/>
  <c r="I68" i="44"/>
  <c r="J68" i="44" s="1"/>
  <c r="I69" i="44"/>
  <c r="J69" i="44" s="1"/>
  <c r="I70" i="44"/>
  <c r="J70" i="44" s="1"/>
  <c r="I71" i="44"/>
  <c r="J71" i="44" s="1"/>
  <c r="I72" i="44"/>
  <c r="J72" i="44" s="1"/>
  <c r="I73" i="44"/>
  <c r="J73" i="44" s="1"/>
  <c r="I74" i="44"/>
  <c r="J74" i="44" s="1"/>
  <c r="I75" i="44"/>
  <c r="J75" i="44" s="1"/>
  <c r="I76" i="44"/>
  <c r="J76" i="44" s="1"/>
  <c r="I77" i="44"/>
  <c r="J77" i="44" s="1"/>
  <c r="I78" i="44"/>
  <c r="J78" i="44" s="1"/>
  <c r="I79" i="44"/>
  <c r="J79" i="44" s="1"/>
  <c r="I80" i="44"/>
  <c r="J80" i="44" s="1"/>
  <c r="I81" i="44"/>
  <c r="J81" i="44" s="1"/>
  <c r="I82" i="44"/>
  <c r="J82" i="44" s="1"/>
  <c r="I83" i="44"/>
  <c r="J83" i="44" s="1"/>
  <c r="I84" i="44"/>
  <c r="J84" i="44" s="1"/>
  <c r="I85" i="44"/>
  <c r="J85" i="44" s="1"/>
  <c r="I86" i="44"/>
  <c r="J86" i="44" s="1"/>
  <c r="I87" i="44"/>
  <c r="J87" i="44" s="1"/>
  <c r="I88" i="44"/>
  <c r="J88" i="44" s="1"/>
  <c r="I89" i="44"/>
  <c r="J89" i="44" s="1"/>
  <c r="I90" i="44"/>
  <c r="J90" i="44" s="1"/>
  <c r="I91" i="44"/>
  <c r="J91" i="44" s="1"/>
  <c r="I92" i="44"/>
  <c r="J92" i="44" s="1"/>
  <c r="I93" i="44"/>
  <c r="J93" i="44" s="1"/>
  <c r="I94" i="44"/>
  <c r="J94" i="44" s="1"/>
  <c r="I95" i="44"/>
  <c r="J95" i="44" s="1"/>
  <c r="I96" i="44"/>
  <c r="J96" i="44" s="1"/>
  <c r="I7" i="44"/>
  <c r="J7" i="44" s="1"/>
  <c r="H7" i="44"/>
  <c r="N7" i="44" l="1"/>
  <c r="P7" i="44"/>
  <c r="L7" i="44"/>
  <c r="L96" i="44"/>
  <c r="N96" i="44"/>
  <c r="L95" i="44"/>
  <c r="N95" i="44"/>
  <c r="L94" i="44"/>
  <c r="N94" i="44"/>
  <c r="L93" i="44"/>
  <c r="N93" i="44"/>
  <c r="L92" i="44"/>
  <c r="N92" i="44"/>
  <c r="L91" i="44"/>
  <c r="N91" i="44"/>
  <c r="L90" i="44"/>
  <c r="N90" i="44"/>
  <c r="L89" i="44"/>
  <c r="N89" i="44"/>
  <c r="L88" i="44"/>
  <c r="N88" i="44"/>
  <c r="L87" i="44"/>
  <c r="N87" i="44"/>
  <c r="L86" i="44"/>
  <c r="N86" i="44"/>
  <c r="L85" i="44"/>
  <c r="N85" i="44"/>
  <c r="L84" i="44"/>
  <c r="N84" i="44"/>
  <c r="L83" i="44"/>
  <c r="N83" i="44"/>
  <c r="L82" i="44"/>
  <c r="N82" i="44"/>
  <c r="L81" i="44"/>
  <c r="N81" i="44"/>
  <c r="L80" i="44"/>
  <c r="N80" i="44"/>
  <c r="L79" i="44"/>
  <c r="N79" i="44"/>
  <c r="L78" i="44"/>
  <c r="N78" i="44"/>
  <c r="L77" i="44"/>
  <c r="N77" i="44"/>
  <c r="L76" i="44"/>
  <c r="N76" i="44"/>
  <c r="L75" i="44"/>
  <c r="N75" i="44"/>
  <c r="L74" i="44"/>
  <c r="N74" i="44"/>
  <c r="L73" i="44"/>
  <c r="N73" i="44"/>
  <c r="L72" i="44"/>
  <c r="N72" i="44"/>
  <c r="L71" i="44"/>
  <c r="N71" i="44"/>
  <c r="L70" i="44"/>
  <c r="N70" i="44"/>
  <c r="L69" i="44"/>
  <c r="N69" i="44"/>
  <c r="L68" i="44"/>
  <c r="N68" i="44"/>
  <c r="L67" i="44"/>
  <c r="N67" i="44"/>
  <c r="L66" i="44"/>
  <c r="N66" i="44"/>
  <c r="L65" i="44"/>
  <c r="N65" i="44"/>
  <c r="L64" i="44"/>
  <c r="N64" i="44"/>
  <c r="L63" i="44"/>
  <c r="N63" i="44"/>
  <c r="L62" i="44"/>
  <c r="N62" i="44"/>
  <c r="L61" i="44"/>
  <c r="N61" i="44"/>
  <c r="L60" i="44"/>
  <c r="N60" i="44"/>
  <c r="L59" i="44"/>
  <c r="N59" i="44"/>
  <c r="L58" i="44"/>
  <c r="N58" i="44"/>
  <c r="L57" i="44"/>
  <c r="N57" i="44"/>
  <c r="L56" i="44"/>
  <c r="N56" i="44"/>
  <c r="L55" i="44"/>
  <c r="N55" i="44"/>
  <c r="L54" i="44"/>
  <c r="N54" i="44"/>
  <c r="L53" i="44"/>
  <c r="N53" i="44"/>
  <c r="L52" i="44"/>
  <c r="N52" i="44"/>
  <c r="Z7" i="44"/>
  <c r="X7" i="44"/>
  <c r="V7" i="44"/>
  <c r="T7" i="44"/>
  <c r="R7" i="44"/>
  <c r="Z96" i="44"/>
  <c r="X96" i="44"/>
  <c r="V96" i="44"/>
  <c r="T96" i="44"/>
  <c r="R96" i="44"/>
  <c r="P96" i="44"/>
  <c r="Z95" i="44"/>
  <c r="X95" i="44"/>
  <c r="V95" i="44"/>
  <c r="T95" i="44"/>
  <c r="R95" i="44"/>
  <c r="P95" i="44"/>
  <c r="Z94" i="44"/>
  <c r="X94" i="44"/>
  <c r="V94" i="44"/>
  <c r="T94" i="44"/>
  <c r="R94" i="44"/>
  <c r="P94" i="44"/>
  <c r="Z93" i="44"/>
  <c r="X93" i="44"/>
  <c r="V93" i="44"/>
  <c r="T93" i="44"/>
  <c r="R93" i="44"/>
  <c r="P93" i="44"/>
  <c r="Z92" i="44"/>
  <c r="X92" i="44"/>
  <c r="V92" i="44"/>
  <c r="T92" i="44"/>
  <c r="R92" i="44"/>
  <c r="P92" i="44"/>
  <c r="Z91" i="44"/>
  <c r="X91" i="44"/>
  <c r="V91" i="44"/>
  <c r="T91" i="44"/>
  <c r="R91" i="44"/>
  <c r="P91" i="44"/>
  <c r="Z90" i="44"/>
  <c r="X90" i="44"/>
  <c r="V90" i="44"/>
  <c r="T90" i="44"/>
  <c r="R90" i="44"/>
  <c r="P90" i="44"/>
  <c r="Z89" i="44"/>
  <c r="X89" i="44"/>
  <c r="V89" i="44"/>
  <c r="T89" i="44"/>
  <c r="R89" i="44"/>
  <c r="P89" i="44"/>
  <c r="Z88" i="44"/>
  <c r="X88" i="44"/>
  <c r="V88" i="44"/>
  <c r="T88" i="44"/>
  <c r="R88" i="44"/>
  <c r="P88" i="44"/>
  <c r="Z87" i="44"/>
  <c r="X87" i="44"/>
  <c r="V87" i="44"/>
  <c r="T87" i="44"/>
  <c r="R87" i="44"/>
  <c r="P87" i="44"/>
  <c r="Z86" i="44"/>
  <c r="X86" i="44"/>
  <c r="V86" i="44"/>
  <c r="T86" i="44"/>
  <c r="R86" i="44"/>
  <c r="P86" i="44"/>
  <c r="Z85" i="44"/>
  <c r="X85" i="44"/>
  <c r="V85" i="44"/>
  <c r="T85" i="44"/>
  <c r="R85" i="44"/>
  <c r="P85" i="44"/>
  <c r="Z84" i="44"/>
  <c r="X84" i="44"/>
  <c r="V84" i="44"/>
  <c r="T84" i="44"/>
  <c r="R84" i="44"/>
  <c r="P84" i="44"/>
  <c r="Z83" i="44"/>
  <c r="X83" i="44"/>
  <c r="V83" i="44"/>
  <c r="T83" i="44"/>
  <c r="R83" i="44"/>
  <c r="P83" i="44"/>
  <c r="Z82" i="44"/>
  <c r="X82" i="44"/>
  <c r="V82" i="44"/>
  <c r="T82" i="44"/>
  <c r="R82" i="44"/>
  <c r="P82" i="44"/>
  <c r="Z81" i="44"/>
  <c r="X81" i="44"/>
  <c r="V81" i="44"/>
  <c r="T81" i="44"/>
  <c r="R81" i="44"/>
  <c r="P81" i="44"/>
  <c r="Z80" i="44"/>
  <c r="X80" i="44"/>
  <c r="V80" i="44"/>
  <c r="T80" i="44"/>
  <c r="R80" i="44"/>
  <c r="P80" i="44"/>
  <c r="Z79" i="44"/>
  <c r="X79" i="44"/>
  <c r="V79" i="44"/>
  <c r="T79" i="44"/>
  <c r="R79" i="44"/>
  <c r="P79" i="44"/>
  <c r="Z78" i="44"/>
  <c r="X78" i="44"/>
  <c r="V78" i="44"/>
  <c r="T78" i="44"/>
  <c r="R78" i="44"/>
  <c r="P78" i="44"/>
  <c r="Z77" i="44"/>
  <c r="X77" i="44"/>
  <c r="V77" i="44"/>
  <c r="T77" i="44"/>
  <c r="R77" i="44"/>
  <c r="P77" i="44"/>
  <c r="Z76" i="44"/>
  <c r="X76" i="44"/>
  <c r="V76" i="44"/>
  <c r="T76" i="44"/>
  <c r="R76" i="44"/>
  <c r="P76" i="44"/>
  <c r="Z75" i="44"/>
  <c r="X75" i="44"/>
  <c r="V75" i="44"/>
  <c r="T75" i="44"/>
  <c r="R75" i="44"/>
  <c r="P75" i="44"/>
  <c r="Z74" i="44"/>
  <c r="X74" i="44"/>
  <c r="V74" i="44"/>
  <c r="T74" i="44"/>
  <c r="R74" i="44"/>
  <c r="P74" i="44"/>
  <c r="Z73" i="44"/>
  <c r="X73" i="44"/>
  <c r="V73" i="44"/>
  <c r="T73" i="44"/>
  <c r="R73" i="44"/>
  <c r="P73" i="44"/>
  <c r="Z72" i="44"/>
  <c r="X72" i="44"/>
  <c r="V72" i="44"/>
  <c r="T72" i="44"/>
  <c r="R72" i="44"/>
  <c r="P72" i="44"/>
  <c r="Z71" i="44"/>
  <c r="X71" i="44"/>
  <c r="V71" i="44"/>
  <c r="T71" i="44"/>
  <c r="R71" i="44"/>
  <c r="P71" i="44"/>
  <c r="Z70" i="44"/>
  <c r="X70" i="44"/>
  <c r="V70" i="44"/>
  <c r="T70" i="44"/>
  <c r="R70" i="44"/>
  <c r="P70" i="44"/>
  <c r="Z69" i="44"/>
  <c r="X69" i="44"/>
  <c r="V69" i="44"/>
  <c r="T69" i="44"/>
  <c r="R69" i="44"/>
  <c r="P69" i="44"/>
  <c r="Z68" i="44"/>
  <c r="X68" i="44"/>
  <c r="V68" i="44"/>
  <c r="T68" i="44"/>
  <c r="R68" i="44"/>
  <c r="P68" i="44"/>
  <c r="Z67" i="44"/>
  <c r="X67" i="44"/>
  <c r="V67" i="44"/>
  <c r="T67" i="44"/>
  <c r="R67" i="44"/>
  <c r="P67" i="44"/>
  <c r="Z66" i="44"/>
  <c r="X66" i="44"/>
  <c r="V66" i="44"/>
  <c r="T66" i="44"/>
  <c r="R66" i="44"/>
  <c r="P66" i="44"/>
  <c r="Z65" i="44"/>
  <c r="X65" i="44"/>
  <c r="V65" i="44"/>
  <c r="T65" i="44"/>
  <c r="R65" i="44"/>
  <c r="P65" i="44"/>
  <c r="Z64" i="44"/>
  <c r="X64" i="44"/>
  <c r="V64" i="44"/>
  <c r="T64" i="44"/>
  <c r="R64" i="44"/>
  <c r="P64" i="44"/>
  <c r="Z63" i="44"/>
  <c r="X63" i="44"/>
  <c r="V63" i="44"/>
  <c r="T63" i="44"/>
  <c r="R63" i="44"/>
  <c r="P63" i="44"/>
  <c r="Z62" i="44"/>
  <c r="X62" i="44"/>
  <c r="V62" i="44"/>
  <c r="T62" i="44"/>
  <c r="R62" i="44"/>
  <c r="P62" i="44"/>
  <c r="Z61" i="44"/>
  <c r="X61" i="44"/>
  <c r="V61" i="44"/>
  <c r="T61" i="44"/>
  <c r="R61" i="44"/>
  <c r="P61" i="44"/>
  <c r="Z60" i="44"/>
  <c r="X60" i="44"/>
  <c r="V60" i="44"/>
  <c r="T60" i="44"/>
  <c r="R60" i="44"/>
  <c r="P60" i="44"/>
  <c r="Z59" i="44"/>
  <c r="X59" i="44"/>
  <c r="V59" i="44"/>
  <c r="T59" i="44"/>
  <c r="R59" i="44"/>
  <c r="P59" i="44"/>
  <c r="Z58" i="44"/>
  <c r="X58" i="44"/>
  <c r="V58" i="44"/>
  <c r="T58" i="44"/>
  <c r="R58" i="44"/>
  <c r="P58" i="44"/>
  <c r="Z57" i="44"/>
  <c r="X57" i="44"/>
  <c r="V57" i="44"/>
  <c r="T57" i="44"/>
  <c r="R57" i="44"/>
  <c r="P57" i="44"/>
  <c r="Z56" i="44"/>
  <c r="X56" i="44"/>
  <c r="V56" i="44"/>
  <c r="T56" i="44"/>
  <c r="R56" i="44"/>
  <c r="P56" i="44"/>
  <c r="Z55" i="44"/>
  <c r="X55" i="44"/>
  <c r="V55" i="44"/>
  <c r="T55" i="44"/>
  <c r="R55" i="44"/>
  <c r="P55" i="44"/>
  <c r="Z54" i="44"/>
  <c r="X54" i="44"/>
  <c r="V54" i="44"/>
  <c r="T54" i="44"/>
  <c r="R54" i="44"/>
  <c r="P54" i="44"/>
  <c r="Z53" i="44"/>
  <c r="X53" i="44"/>
  <c r="V53" i="44"/>
  <c r="T53" i="44"/>
  <c r="R53" i="44"/>
  <c r="P53" i="44"/>
  <c r="Z52" i="44"/>
  <c r="X52" i="44"/>
  <c r="V52" i="44"/>
  <c r="T52" i="44"/>
  <c r="R52" i="44"/>
  <c r="P52" i="44"/>
  <c r="E3" i="27"/>
  <c r="F3" i="27" s="1"/>
  <c r="D18" i="42"/>
  <c r="D15" i="42"/>
  <c r="D16" i="42"/>
  <c r="E9" i="27"/>
  <c r="F9" i="27" s="1"/>
  <c r="E10" i="27"/>
  <c r="F10" i="27" s="1"/>
  <c r="J4" i="43"/>
  <c r="H5" i="43"/>
  <c r="H6" i="43"/>
  <c r="H7" i="43"/>
  <c r="H8" i="43"/>
  <c r="H9" i="43"/>
  <c r="H10" i="43"/>
  <c r="H11" i="43"/>
  <c r="H12" i="43"/>
  <c r="H14" i="43"/>
  <c r="H15" i="43"/>
  <c r="H16" i="43"/>
  <c r="H17" i="43"/>
  <c r="H18" i="43"/>
  <c r="H19" i="43"/>
  <c r="H20" i="43"/>
  <c r="H22" i="43"/>
  <c r="H23" i="43"/>
  <c r="H24" i="43"/>
  <c r="H25" i="43"/>
  <c r="H26" i="43"/>
  <c r="H27" i="43"/>
  <c r="H28" i="43"/>
  <c r="H29" i="43"/>
  <c r="H30" i="43"/>
  <c r="H31" i="43"/>
  <c r="H32" i="43"/>
  <c r="H33" i="43"/>
  <c r="H34" i="43"/>
  <c r="H35" i="43"/>
  <c r="H37" i="43"/>
  <c r="H38" i="43"/>
  <c r="H39" i="43"/>
  <c r="H40" i="43"/>
  <c r="H41" i="43"/>
  <c r="H42" i="43"/>
  <c r="H43" i="43"/>
  <c r="H44" i="43"/>
  <c r="H45" i="43"/>
  <c r="H46" i="43"/>
  <c r="H47" i="43"/>
  <c r="H48" i="43"/>
  <c r="H49" i="43"/>
  <c r="H50" i="43"/>
  <c r="H51" i="43"/>
  <c r="H52" i="43"/>
  <c r="H54" i="43"/>
  <c r="H55" i="43"/>
  <c r="H56" i="43"/>
  <c r="H57" i="43"/>
  <c r="H58" i="43"/>
  <c r="H59" i="43"/>
  <c r="H4" i="43"/>
  <c r="J14" i="43"/>
  <c r="K14" i="43" s="1"/>
  <c r="J15" i="43"/>
  <c r="K15" i="43" s="1"/>
  <c r="J16" i="43"/>
  <c r="K16" i="43" s="1"/>
  <c r="J17" i="43"/>
  <c r="K17" i="43" s="1"/>
  <c r="J18" i="43"/>
  <c r="K18" i="43" s="1"/>
  <c r="J19" i="43"/>
  <c r="K19" i="43" s="1"/>
  <c r="J20" i="43"/>
  <c r="K20" i="43" s="1"/>
  <c r="J22" i="43"/>
  <c r="K22" i="43" s="1"/>
  <c r="J23" i="43"/>
  <c r="K23" i="43" s="1"/>
  <c r="J24" i="43"/>
  <c r="K24" i="43" s="1"/>
  <c r="J25" i="43"/>
  <c r="K25" i="43" s="1"/>
  <c r="J26" i="43"/>
  <c r="K26" i="43" s="1"/>
  <c r="J27" i="43"/>
  <c r="K27" i="43" s="1"/>
  <c r="J28" i="43"/>
  <c r="K28" i="43" s="1"/>
  <c r="J29" i="43"/>
  <c r="K29" i="43" s="1"/>
  <c r="J30" i="43"/>
  <c r="K30" i="43" s="1"/>
  <c r="J31" i="43"/>
  <c r="K31" i="43" s="1"/>
  <c r="J32" i="43"/>
  <c r="K32" i="43" s="1"/>
  <c r="J33" i="43"/>
  <c r="K33" i="43" s="1"/>
  <c r="J34" i="43"/>
  <c r="K34" i="43" s="1"/>
  <c r="J35" i="43"/>
  <c r="K35" i="43" s="1"/>
  <c r="J37" i="43"/>
  <c r="K37" i="43" s="1"/>
  <c r="J38" i="43"/>
  <c r="K38" i="43" s="1"/>
  <c r="J39" i="43"/>
  <c r="K39" i="43" s="1"/>
  <c r="J40" i="43"/>
  <c r="K40" i="43" s="1"/>
  <c r="J41" i="43"/>
  <c r="K41" i="43" s="1"/>
  <c r="J42" i="43"/>
  <c r="K42" i="43" s="1"/>
  <c r="J43" i="43"/>
  <c r="K43" i="43" s="1"/>
  <c r="J44" i="43"/>
  <c r="K44" i="43" s="1"/>
  <c r="J45" i="43"/>
  <c r="K45" i="43" s="1"/>
  <c r="J46" i="43"/>
  <c r="K46" i="43" s="1"/>
  <c r="J47" i="43"/>
  <c r="K47" i="43" s="1"/>
  <c r="J48" i="43"/>
  <c r="K48" i="43" s="1"/>
  <c r="J49" i="43"/>
  <c r="K49" i="43" s="1"/>
  <c r="J50" i="43"/>
  <c r="K50" i="43" s="1"/>
  <c r="J51" i="43"/>
  <c r="K51" i="43" s="1"/>
  <c r="J52" i="43"/>
  <c r="K52" i="43" s="1"/>
  <c r="J54" i="43"/>
  <c r="K54" i="43" s="1"/>
  <c r="J55" i="43"/>
  <c r="K55" i="43" s="1"/>
  <c r="J56" i="43"/>
  <c r="K56" i="43" s="1"/>
  <c r="J57" i="43"/>
  <c r="K57" i="43" s="1"/>
  <c r="J58" i="43"/>
  <c r="K58" i="43" s="1"/>
  <c r="J59" i="43"/>
  <c r="K59" i="43" s="1"/>
  <c r="K5" i="43"/>
  <c r="K6" i="43"/>
  <c r="K7" i="43"/>
  <c r="K8" i="43"/>
  <c r="K9" i="43"/>
  <c r="K10" i="43"/>
  <c r="K11" i="43"/>
  <c r="K12" i="43"/>
  <c r="D7" i="42"/>
  <c r="D10" i="42"/>
  <c r="D11" i="42"/>
  <c r="D12" i="42"/>
  <c r="D13" i="42"/>
  <c r="D14" i="42"/>
  <c r="D17" i="42"/>
  <c r="E4" i="27"/>
  <c r="F4" i="27" s="1"/>
  <c r="E5" i="27"/>
  <c r="F5" i="27" s="1"/>
  <c r="E6" i="27"/>
  <c r="F6" i="27" s="1"/>
  <c r="E7" i="27"/>
  <c r="F7" i="27" s="1"/>
  <c r="E8" i="27"/>
  <c r="F8" i="27" s="1"/>
  <c r="F11" i="27" l="1"/>
  <c r="E11" i="27"/>
  <c r="B8" i="29" s="1"/>
  <c r="C8" i="29" s="1"/>
  <c r="J60" i="43"/>
  <c r="K4" i="43"/>
  <c r="K60" i="43" s="1"/>
  <c r="D19" i="42"/>
  <c r="R97" i="44"/>
  <c r="L97" i="44"/>
  <c r="P97" i="44"/>
  <c r="N97" i="44"/>
  <c r="T97" i="44"/>
  <c r="V97" i="44"/>
  <c r="X97" i="44"/>
  <c r="Z97" i="44"/>
  <c r="B5" i="29" l="1"/>
  <c r="C5" i="29" s="1"/>
  <c r="D5" i="29" s="1"/>
  <c r="B100" i="44"/>
  <c r="B99" i="44"/>
  <c r="B101" i="44"/>
  <c r="B22" i="42"/>
  <c r="B2" i="29" l="1"/>
  <c r="C2" i="29" s="1"/>
  <c r="D2" i="29" s="1"/>
  <c r="B10" i="29" s="1"/>
  <c r="C22" i="42"/>
  <c r="C23" i="42"/>
  <c r="B23" i="42"/>
</calcChain>
</file>

<file path=xl/sharedStrings.xml><?xml version="1.0" encoding="utf-8"?>
<sst xmlns="http://schemas.openxmlformats.org/spreadsheetml/2006/main" count="284" uniqueCount="191">
  <si>
    <t>Toelichting op de invulling van het prijzenblad</t>
  </si>
  <si>
    <t xml:space="preserve">Alle kosten dienen te zijn opgegeven in dit Excel bestand. Er mogen geen bijkomende kosten in rekening worden gebracht. </t>
  </si>
  <si>
    <t>Tarieven en prijzen dienen opgegeven te worden in Euro's en exclusief BTW. Eventuele valutarisico's zijn voor rekening van de leverancier.</t>
  </si>
  <si>
    <r>
      <rPr>
        <sz val="11"/>
        <color rgb="FF000000"/>
        <rFont val="Calibri"/>
        <family val="2"/>
      </rPr>
      <t>Op basis van de in de tabbladen opgegeven aantallen, dient Inschrijver een Inschrijfprijs te bieden voor de initiële contractduur van</t>
    </r>
    <r>
      <rPr>
        <sz val="11"/>
        <color rgb="FFFF0000"/>
        <rFont val="Calibri"/>
        <family val="2"/>
      </rPr>
      <t xml:space="preserve"> </t>
    </r>
    <r>
      <rPr>
        <sz val="11"/>
        <color rgb="FF000000"/>
        <rFont val="Calibri"/>
        <family val="2"/>
      </rPr>
      <t>5 jaar.</t>
    </r>
  </si>
  <si>
    <t xml:space="preserve">U dient alleen de groengekleurde cellen in te vullen. Overige cellen mogen niet aangepast worden. </t>
  </si>
  <si>
    <t>Alle groengekleurde cellen dienen te zijn ingevuld. Het is niet toegestaan om géén of negatieve bedragen in te vullen, zulks op straffe van onmiddellijke terzijdelegging van uw inschrijving.</t>
  </si>
  <si>
    <t>Indien er geen kosten in rekening worden gebracht, dient 0,- ingevuld te worden.</t>
  </si>
  <si>
    <t>Alle aantallen op de verschillende tabbladen zijn indicatief. De uiteindelijk in rekening te brengen bedragen dienen gebaseeerd te zijn op de daadwerkelijke aantallen.</t>
  </si>
  <si>
    <t>In het werkblad "2. Diensten" moeten alle periodieke kosten voor dienstverlening over de contractperiode worden vermeld.</t>
  </si>
  <si>
    <t xml:space="preserve">Op het tabblad "3. Lifecyclemanagement" dienen de apparatuurkosten voor het eerste jaar opgegeven te worden + het opslagbedrag per apparaat + de kosten voor bedrijfsklare oplevering voor de gehele contractperiode. De prijzen voor het eerste contractjaar zijn vaste prijzen. </t>
  </si>
  <si>
    <t xml:space="preserve">Voor nieuw te leveren apparatuur voor uitbreidingen en voor leveringen binnen lifecyclemanagement van volgende jaren dient Inschrijver t.z.t. offertes op te stellen op basis van netto inkoopprijs verhoogd met het opslagpercentage zoals deze wordt berekend in kolom H van werkblad "3. Lifecyclemanagement" en kolom H van werkblad "6. Hardware Onderwijsruimtes". </t>
  </si>
  <si>
    <t xml:space="preserve">In het werkblad "4. Projecten" dienen de totale kosten voor alle projecten opgegeven te worden conform eisen in PVE tabblad techniek en offerteleidraad hoofdstuk 3.3. Tevens dient sepraat een specificatie per project toegevoegd te worden in werkblad "6. Hardware Onderwijsruimtes". </t>
  </si>
  <si>
    <t xml:space="preserve">In het werkblad "1. Samenvatting TCO" worden alle opgegeven kosten van de tabbladen "2. Diensten" en "3. Lifecyclemanagement" en "4. Projecten" automatisch getotaliseerd tot de Inschrijfprijs. </t>
  </si>
  <si>
    <t>In het werkblad "5. Tarievenlijst" worden kosten van optioneel af te nemen diensten en uitbreidingen opgegeven. Deze maken geen onderdeel uit van de Inschrijfprijs.</t>
  </si>
  <si>
    <t>Geadviseerd wordt om zorgvuldig te controleren dat uw totale inschrijfprijs, zoals berekend in dit Prijzenblad, overeenkomt met de inschrijfprijs zoals u deze in TenderNed opneemt.</t>
  </si>
  <si>
    <t>TCO overzicht</t>
  </si>
  <si>
    <t>Per jaar 
(excl. BTW)</t>
  </si>
  <si>
    <t>Totaal over 5 jaar (excl BTW)</t>
  </si>
  <si>
    <t>Totaal over 5 jaar (incl BTW)</t>
  </si>
  <si>
    <t>Jaarlijkse dienstverlening</t>
  </si>
  <si>
    <t>Jaar 1
(excl. BTW)</t>
  </si>
  <si>
    <t>Lifecyclemanagement</t>
  </si>
  <si>
    <t>Eenmalig
(excl. BTW)</t>
  </si>
  <si>
    <t>Eenmalig
(incl. BTW)</t>
  </si>
  <si>
    <t>Projecten</t>
  </si>
  <si>
    <t>Inschrijfprijs (TCO)</t>
  </si>
  <si>
    <t>Activiteiten conform PvE</t>
  </si>
  <si>
    <t>Aantal ruimtes (indicatief)</t>
  </si>
  <si>
    <t xml:space="preserve">€ per ruimte per jaar </t>
  </si>
  <si>
    <t>Totaal prijs per jaar
(excl. BTW)</t>
  </si>
  <si>
    <t>Basis vergaderzaal</t>
  </si>
  <si>
    <t>Video Conference Standaard</t>
  </si>
  <si>
    <t>Video Conference Uitgebreid</t>
  </si>
  <si>
    <t>MDO ruimtes</t>
  </si>
  <si>
    <t>Ruimtes met een Narrowcasting systeem</t>
  </si>
  <si>
    <t>VMR licentie met Endpoint koppeling</t>
  </si>
  <si>
    <t>VMR licentie zonder Endpoint koppeling</t>
  </si>
  <si>
    <t>Onderwijsruimte - XS</t>
  </si>
  <si>
    <t>Onderwijsruimte - S</t>
  </si>
  <si>
    <t>Onderwijsruimte - M</t>
  </si>
  <si>
    <t>Onderwijsruimte - L</t>
  </si>
  <si>
    <t>Onderwijsruimte - XL</t>
  </si>
  <si>
    <t>Collegezaal 1</t>
  </si>
  <si>
    <t>Collegezaal 2</t>
  </si>
  <si>
    <t>Queridozaal</t>
  </si>
  <si>
    <t>PKV klaverruimtes (mediasite recorders)</t>
  </si>
  <si>
    <t>Excl. BTW</t>
  </si>
  <si>
    <t>Incl. BTW</t>
  </si>
  <si>
    <t>Kosten per jaar</t>
  </si>
  <si>
    <t>Kosten contractstermijn</t>
  </si>
  <si>
    <t xml:space="preserve">Tarievenlijst vervangingen vanuit Lifecyclemanagement </t>
  </si>
  <si>
    <t>Omschrijving</t>
  </si>
  <si>
    <t>Type</t>
  </si>
  <si>
    <t>Merk</t>
  </si>
  <si>
    <t>Totaal aantal in gebruik (indicatief)</t>
  </si>
  <si>
    <t>Aantal vervangingen in jaar 1</t>
  </si>
  <si>
    <t>Prijs per stuk
(excl BTW)</t>
  </si>
  <si>
    <t>Opslag per apparaat
(excl BTW)</t>
  </si>
  <si>
    <t>Opslagpercentage (automatisch berekend)</t>
  </si>
  <si>
    <t>Bedrijfsklare oplevering per stuk
(excl. BTW)</t>
  </si>
  <si>
    <t>Totaal jaar 
(excl. BTW)</t>
  </si>
  <si>
    <t>Totaal jaar 
(incl. BTW)</t>
  </si>
  <si>
    <t>Monitoren</t>
  </si>
  <si>
    <t>Monitor</t>
  </si>
  <si>
    <t>≤ 40"</t>
  </si>
  <si>
    <t>Diversen</t>
  </si>
  <si>
    <t xml:space="preserve">Monitor </t>
  </si>
  <si>
    <t>42"- 43"</t>
  </si>
  <si>
    <t>44" - 50"</t>
  </si>
  <si>
    <t>55"</t>
  </si>
  <si>
    <t>60-65"</t>
  </si>
  <si>
    <t>70-75"</t>
  </si>
  <si>
    <t>80-86"</t>
  </si>
  <si>
    <t>90-98"</t>
  </si>
  <si>
    <t>Projectoren</t>
  </si>
  <si>
    <t>VC Apparatuur</t>
  </si>
  <si>
    <t xml:space="preserve">VC Endpoint (SIP) </t>
  </si>
  <si>
    <t>Room Kit Plus</t>
  </si>
  <si>
    <t>Cisco</t>
  </si>
  <si>
    <t>VC Touchpaneel</t>
  </si>
  <si>
    <t>CS-Touch 10</t>
  </si>
  <si>
    <t>VC tafelmicrofoon</t>
  </si>
  <si>
    <t>VC Endpoint (SIP)</t>
  </si>
  <si>
    <t>Icon 600</t>
  </si>
  <si>
    <t>LifeSize</t>
  </si>
  <si>
    <t>G7500</t>
  </si>
  <si>
    <t>Polycom</t>
  </si>
  <si>
    <t>MeetingEye600</t>
  </si>
  <si>
    <t>Yealink</t>
  </si>
  <si>
    <t>CTP20</t>
  </si>
  <si>
    <t>Teams apparatuur</t>
  </si>
  <si>
    <t>Teams USB camera</t>
  </si>
  <si>
    <t>UVC40</t>
  </si>
  <si>
    <t>UVC50</t>
  </si>
  <si>
    <t>UVC84</t>
  </si>
  <si>
    <t>Teams Room (MTR)</t>
  </si>
  <si>
    <t>MVC400</t>
  </si>
  <si>
    <t>MVC500</t>
  </si>
  <si>
    <t>MVC640</t>
  </si>
  <si>
    <t>MVC800</t>
  </si>
  <si>
    <t>MVC900</t>
  </si>
  <si>
    <t>Plafondmicrofoon</t>
  </si>
  <si>
    <t>VCM38</t>
  </si>
  <si>
    <t>Tafelmicrofoon</t>
  </si>
  <si>
    <t>VCM34</t>
  </si>
  <si>
    <t>Draadloze microfoon incl. dongle</t>
  </si>
  <si>
    <t>CPW90</t>
  </si>
  <si>
    <t>Mshare</t>
  </si>
  <si>
    <t>PoE audio switch</t>
  </si>
  <si>
    <t>Mist microfoon</t>
  </si>
  <si>
    <t>HDL300</t>
  </si>
  <si>
    <t>Nureva</t>
  </si>
  <si>
    <t>Overige</t>
  </si>
  <si>
    <t>Matrix switcher</t>
  </si>
  <si>
    <t>DTP Crosspoint</t>
  </si>
  <si>
    <t>Extron</t>
  </si>
  <si>
    <t>Controllers</t>
  </si>
  <si>
    <t>IPL Pro</t>
  </si>
  <si>
    <t>Bedieningspaneel 5"</t>
  </si>
  <si>
    <t>TLP-Pro</t>
  </si>
  <si>
    <t>Bedieningspaneel 7"</t>
  </si>
  <si>
    <t>Bedieningspaneel 10"</t>
  </si>
  <si>
    <t>Knoppen bedieningspaneel</t>
  </si>
  <si>
    <t>MLC</t>
  </si>
  <si>
    <t>Novara</t>
  </si>
  <si>
    <t>AMX</t>
  </si>
  <si>
    <t>Neets</t>
  </si>
  <si>
    <t xml:space="preserve">Bedieningspaneel 4" </t>
  </si>
  <si>
    <t>Eindversterker</t>
  </si>
  <si>
    <t>Audac</t>
  </si>
  <si>
    <t>Luidsprekers</t>
  </si>
  <si>
    <t>Actieve luidsprekers sets</t>
  </si>
  <si>
    <t>Dante audio interface</t>
  </si>
  <si>
    <t>AXI22AT</t>
  </si>
  <si>
    <t>Soundbar</t>
  </si>
  <si>
    <t>Bose</t>
  </si>
  <si>
    <t>Specials</t>
  </si>
  <si>
    <t>DTP transmitter / Receiver</t>
  </si>
  <si>
    <t>HDMI aansluitpaneel compleet</t>
  </si>
  <si>
    <t>Clickshare</t>
  </si>
  <si>
    <t>Barco</t>
  </si>
  <si>
    <t>Verrijdbare troleys</t>
  </si>
  <si>
    <t>ErgoXS</t>
  </si>
  <si>
    <t>Draaldoze microfoonsets</t>
  </si>
  <si>
    <t>Sennheiser</t>
  </si>
  <si>
    <t>HDBase-T verdeler</t>
  </si>
  <si>
    <t>11-CT-647</t>
  </si>
  <si>
    <t>TV One</t>
  </si>
  <si>
    <t>Totaal</t>
  </si>
  <si>
    <t>Realisatiekosten inclusief eventuele software assurance</t>
  </si>
  <si>
    <t>Aantal</t>
  </si>
  <si>
    <t>Kosten apparatuur per ruimte</t>
  </si>
  <si>
    <t>Advies en realisatiekosten per ruimte</t>
  </si>
  <si>
    <t>Totaal Excl. BTW</t>
  </si>
  <si>
    <t>Totaal Incl. BTW</t>
  </si>
  <si>
    <t>Collegezaal 1 - XXL</t>
  </si>
  <si>
    <t>Collegezaal 2 - XXL</t>
  </si>
  <si>
    <t>Queridozaal - XXL</t>
  </si>
  <si>
    <t>Tarievenlijst uren (telt niet mee in TCO)</t>
  </si>
  <si>
    <t>Tarieven leverancier</t>
  </si>
  <si>
    <t>Tarief per uur (€/u)</t>
  </si>
  <si>
    <t>Projectleider</t>
  </si>
  <si>
    <t>Engineer</t>
  </si>
  <si>
    <t>Installatietechnicus</t>
  </si>
  <si>
    <t>Evt. zelf in te vullen</t>
  </si>
  <si>
    <t xml:space="preserve"> </t>
  </si>
  <si>
    <t>Invulformat Hardware Onderwijsruimtes</t>
  </si>
  <si>
    <t>Onderwijsruimtes</t>
  </si>
  <si>
    <t>Collegezalen</t>
  </si>
  <si>
    <t>XS</t>
  </si>
  <si>
    <t>S</t>
  </si>
  <si>
    <t xml:space="preserve">M </t>
  </si>
  <si>
    <t>L</t>
  </si>
  <si>
    <t>XL</t>
  </si>
  <si>
    <t>Querido</t>
  </si>
  <si>
    <t>Aantal personen (max)</t>
  </si>
  <si>
    <t>Aantal zalen huidige OWR-1</t>
  </si>
  <si>
    <t>Aantal zalen OWR-2 fase 1</t>
  </si>
  <si>
    <t>Apparatuur</t>
  </si>
  <si>
    <t>Artikelnummer</t>
  </si>
  <si>
    <t>Type/ product soort</t>
  </si>
  <si>
    <t>Totaal
(excl. BTW)</t>
  </si>
  <si>
    <t>Totaal 
(incl. BTW)</t>
  </si>
  <si>
    <t>units per zaal</t>
  </si>
  <si>
    <t>Totaal per zaal</t>
  </si>
  <si>
    <t>per zaal</t>
  </si>
  <si>
    <t>Totalen per ruimte</t>
  </si>
  <si>
    <t>Prijs berekening</t>
  </si>
  <si>
    <t>Totalen OWR-1</t>
  </si>
  <si>
    <t>Totalen OWR-2</t>
  </si>
  <si>
    <t xml:space="preserve">Totaal alle zalen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</si>
</sst>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44" formatCode="_ &quot;€&quot;\ * #,##0.00_ ;_ &quot;€&quot;\ * \-#,##0.00_ ;_ &quot;€&quot;\ * &quot;-&quot;??_ ;_ @_ "/>
    <numFmt numFmtId="43" formatCode="_ * #,##0.00_ ;_ * \-#,##0.00_ ;_ * &quot;-&quot;??_ ;_ @_ "/>
    <numFmt numFmtId="164" formatCode="_ * #,##0_ ;_ * \-#,##0_ ;_ * &quot;-&quot;??_ ;_ @_ "/>
    <numFmt numFmtId="165" formatCode="&quot;€&quot;\ #,##0.00"/>
    <numFmt numFmtId="166" formatCode="0.0%"/>
    <numFmt numFmtId="167" formatCode="&quot;€&quot;\ #,##0"/>
    <numFmt numFmtId="168" formatCode="_(&quot;€&quot;\ * #,##0_);_(&quot;€&quot;\ * \(#,##0\);_(&quot;€&quot;\ * &quot;-&quot;??_);_(@_)"/>
  </numFmts>
  <fonts count="29">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color rgb="FFFF0000"/>
      <name val="Calibri"/>
      <family val="2"/>
      <scheme val="minor"/>
    </font>
    <font>
      <b/>
      <sz val="14"/>
      <name val="Calibri"/>
      <family val="2"/>
      <scheme val="minor"/>
    </font>
    <font>
      <sz val="11"/>
      <name val="Calibri"/>
      <family val="2"/>
      <scheme val="minor"/>
    </font>
    <font>
      <sz val="10"/>
      <color theme="1"/>
      <name val="Calibri"/>
      <family val="2"/>
      <scheme val="minor"/>
    </font>
    <font>
      <b/>
      <sz val="10"/>
      <name val="Calibri"/>
      <family val="2"/>
      <scheme val="minor"/>
    </font>
    <font>
      <b/>
      <sz val="14"/>
      <color theme="1"/>
      <name val="Calibri"/>
      <family val="2"/>
      <scheme val="minor"/>
    </font>
    <font>
      <sz val="10"/>
      <color theme="1"/>
      <name val="Arial"/>
      <family val="2"/>
    </font>
    <font>
      <sz val="11"/>
      <color rgb="FF000000"/>
      <name val="Calibri"/>
      <family val="2"/>
      <scheme val="minor"/>
    </font>
    <font>
      <b/>
      <sz val="10"/>
      <color theme="1"/>
      <name val="Arial"/>
      <family val="2"/>
    </font>
    <font>
      <sz val="8"/>
      <name val="Calibri"/>
      <family val="2"/>
      <scheme val="minor"/>
    </font>
    <font>
      <sz val="11"/>
      <color rgb="FFFF0000"/>
      <name val="Calibri"/>
      <family val="2"/>
    </font>
    <font>
      <sz val="11"/>
      <color rgb="FF000000"/>
      <name val="Calibri"/>
      <family val="2"/>
    </font>
    <font>
      <sz val="10"/>
      <color rgb="FFFF0000"/>
      <name val="Calibri"/>
      <family val="2"/>
      <scheme val="minor"/>
    </font>
    <font>
      <b/>
      <sz val="14"/>
      <color rgb="FF000000"/>
      <name val="Calibri"/>
      <family val="2"/>
    </font>
    <font>
      <sz val="11"/>
      <color theme="1"/>
      <name val="Calibri"/>
      <family val="2"/>
    </font>
    <font>
      <b/>
      <sz val="11"/>
      <name val="Calibri"/>
      <family val="2"/>
    </font>
    <font>
      <sz val="11"/>
      <name val="Calibri"/>
      <family val="2"/>
    </font>
    <font>
      <b/>
      <sz val="11"/>
      <color theme="1"/>
      <name val="Calibri"/>
      <family val="2"/>
    </font>
    <font>
      <b/>
      <sz val="14"/>
      <name val="Calibri"/>
      <family val="2"/>
    </font>
    <font>
      <b/>
      <sz val="11"/>
      <name val="Calibri"/>
    </font>
    <font>
      <sz val="11"/>
      <color rgb="FF000000"/>
      <name val="Calibri"/>
    </font>
    <font>
      <sz val="12"/>
      <color rgb="FF000000"/>
      <name val="Calibri"/>
      <family val="2"/>
      <scheme val="minor"/>
    </font>
    <font>
      <b/>
      <sz val="12"/>
      <color rgb="FF000000"/>
      <name val="Calibri"/>
      <family val="2"/>
      <scheme val="minor"/>
    </font>
    <font>
      <sz val="16"/>
      <color rgb="FF000000"/>
      <name val="Calibri"/>
      <family val="2"/>
      <scheme val="minor"/>
    </font>
    <font>
      <sz val="14"/>
      <color theme="1"/>
      <name val="Calibri"/>
      <family val="2"/>
      <scheme val="minor"/>
    </font>
  </fonts>
  <fills count="11">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FFFF"/>
        <bgColor indexed="64"/>
      </patternFill>
    </fill>
    <fill>
      <patternFill patternType="solid">
        <fgColor rgb="FFDDEBF7"/>
        <bgColor rgb="FF000000"/>
      </patternFill>
    </fill>
    <fill>
      <patternFill patternType="solid">
        <fgColor rgb="FFBDD7EE"/>
        <bgColor rgb="FF000000"/>
      </patternFill>
    </fill>
  </fills>
  <borders count="21">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style="thin">
        <color indexed="64"/>
      </right>
      <top/>
      <bottom style="thin">
        <color indexed="64"/>
      </bottom>
      <diagonal/>
    </border>
    <border>
      <left/>
      <right style="thin">
        <color indexed="64"/>
      </right>
      <top style="medium">
        <color indexed="64"/>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style="medium">
        <color indexed="64"/>
      </left>
      <right/>
      <top/>
      <bottom/>
      <diagonal/>
    </border>
    <border>
      <left/>
      <right style="medium">
        <color indexed="64"/>
      </right>
      <top/>
      <bottom/>
      <diagonal/>
    </border>
    <border>
      <left style="thin">
        <color rgb="FF000000"/>
      </left>
      <right/>
      <top style="thin">
        <color rgb="FF000000"/>
      </top>
      <bottom/>
      <diagonal/>
    </border>
    <border>
      <left style="thin">
        <color indexed="64"/>
      </left>
      <right style="medium">
        <color indexed="64"/>
      </right>
      <top style="medium">
        <color indexed="64"/>
      </top>
      <bottom/>
      <diagonal/>
    </border>
    <border>
      <left/>
      <right style="thin">
        <color rgb="FF000000"/>
      </right>
      <top style="thin">
        <color rgb="FF000000"/>
      </top>
      <bottom style="thin">
        <color rgb="FF000000"/>
      </bottom>
      <diagonal/>
    </border>
  </borders>
  <cellStyleXfs count="4">
    <xf numFmtId="0" fontId="0" fillId="0" borderId="0"/>
    <xf numFmtId="43" fontId="1" fillId="0" borderId="0" applyFont="0" applyFill="0" applyBorder="0" applyAlignment="0" applyProtection="0"/>
    <xf numFmtId="0" fontId="3" fillId="0" borderId="0"/>
    <xf numFmtId="44" fontId="1" fillId="0" borderId="0" applyFont="0" applyFill="0" applyBorder="0" applyAlignment="0" applyProtection="0"/>
  </cellStyleXfs>
  <cellXfs count="139">
    <xf numFmtId="0" fontId="0" fillId="0" borderId="0" xfId="0"/>
    <xf numFmtId="0" fontId="0" fillId="0" borderId="0" xfId="0" applyAlignment="1">
      <alignment wrapText="1"/>
    </xf>
    <xf numFmtId="9" fontId="2" fillId="0" borderId="0" xfId="0" applyNumberFormat="1" applyFont="1" applyAlignment="1">
      <alignment wrapText="1"/>
    </xf>
    <xf numFmtId="166" fontId="0" fillId="0" borderId="0" xfId="0" applyNumberFormat="1" applyAlignment="1" applyProtection="1">
      <alignment horizontal="right" indent="4"/>
      <protection locked="0"/>
    </xf>
    <xf numFmtId="0" fontId="0" fillId="0" borderId="1" xfId="0" applyBorder="1" applyProtection="1">
      <protection locked="0"/>
    </xf>
    <xf numFmtId="0" fontId="0" fillId="0" borderId="2" xfId="0" applyBorder="1"/>
    <xf numFmtId="0" fontId="0" fillId="0" borderId="3" xfId="0" applyBorder="1"/>
    <xf numFmtId="0" fontId="7" fillId="0" borderId="0" xfId="0" applyFont="1" applyAlignment="1">
      <alignment wrapText="1"/>
    </xf>
    <xf numFmtId="0" fontId="4" fillId="0" borderId="0" xfId="0" applyFont="1" applyAlignment="1">
      <alignment wrapText="1"/>
    </xf>
    <xf numFmtId="3" fontId="7" fillId="0" borderId="0" xfId="0" applyNumberFormat="1" applyFont="1" applyAlignment="1">
      <alignment wrapText="1"/>
    </xf>
    <xf numFmtId="3" fontId="8" fillId="0" borderId="0" xfId="0" applyNumberFormat="1" applyFont="1" applyAlignment="1">
      <alignment horizontal="center" vertical="center" wrapText="1"/>
    </xf>
    <xf numFmtId="3" fontId="7" fillId="0" borderId="0" xfId="1" applyNumberFormat="1" applyFont="1" applyAlignment="1" applyProtection="1">
      <alignment wrapText="1"/>
    </xf>
    <xf numFmtId="44" fontId="0" fillId="0" borderId="2" xfId="3" applyFont="1" applyFill="1" applyBorder="1" applyAlignment="1" applyProtection="1">
      <alignment horizontal="right" wrapText="1"/>
    </xf>
    <xf numFmtId="0" fontId="0" fillId="0" borderId="0" xfId="0" applyProtection="1">
      <protection locked="0"/>
    </xf>
    <xf numFmtId="44" fontId="0" fillId="2" borderId="3" xfId="3" applyFont="1" applyFill="1" applyBorder="1" applyAlignment="1" applyProtection="1">
      <alignment horizontal="right" indent="4"/>
      <protection locked="0"/>
    </xf>
    <xf numFmtId="44" fontId="0" fillId="2" borderId="2" xfId="3" applyFont="1" applyFill="1" applyBorder="1" applyAlignment="1" applyProtection="1">
      <alignment horizontal="right" indent="4"/>
      <protection locked="0"/>
    </xf>
    <xf numFmtId="0" fontId="0" fillId="2" borderId="2" xfId="0" applyFill="1" applyBorder="1"/>
    <xf numFmtId="7" fontId="0" fillId="2" borderId="2" xfId="0" applyNumberFormat="1" applyFill="1" applyBorder="1" applyAlignment="1" applyProtection="1">
      <alignment horizontal="right" wrapText="1"/>
      <protection locked="0"/>
    </xf>
    <xf numFmtId="0" fontId="9" fillId="6" borderId="0" xfId="0" applyFont="1" applyFill="1"/>
    <xf numFmtId="0" fontId="0" fillId="6" borderId="0" xfId="0" applyFill="1"/>
    <xf numFmtId="0" fontId="0" fillId="5" borderId="2" xfId="0" applyFill="1" applyBorder="1" applyAlignment="1" applyProtection="1">
      <alignment horizontal="left" wrapText="1"/>
      <protection locked="0"/>
    </xf>
    <xf numFmtId="0" fontId="2" fillId="5" borderId="2" xfId="0" applyFont="1" applyFill="1" applyBorder="1" applyAlignment="1" applyProtection="1">
      <alignment horizontal="left" wrapText="1"/>
      <protection locked="0"/>
    </xf>
    <xf numFmtId="7" fontId="0" fillId="3" borderId="2" xfId="0" applyNumberFormat="1" applyFill="1" applyBorder="1" applyAlignment="1" applyProtection="1">
      <alignment horizontal="right" wrapText="1"/>
      <protection locked="0"/>
    </xf>
    <xf numFmtId="44" fontId="0" fillId="5" borderId="2" xfId="0" applyNumberFormat="1" applyFill="1" applyBorder="1" applyAlignment="1" applyProtection="1">
      <alignment horizontal="right" wrapText="1"/>
      <protection locked="0"/>
    </xf>
    <xf numFmtId="0" fontId="15" fillId="0" borderId="2" xfId="0" applyFont="1" applyBorder="1"/>
    <xf numFmtId="0" fontId="12" fillId="7" borderId="2" xfId="0" applyFont="1" applyFill="1" applyBorder="1" applyAlignment="1">
      <alignment horizontal="center" vertical="center" wrapText="1"/>
    </xf>
    <xf numFmtId="0" fontId="15" fillId="7" borderId="2" xfId="0" applyFont="1" applyFill="1" applyBorder="1"/>
    <xf numFmtId="0" fontId="3" fillId="0" borderId="6" xfId="0" applyFont="1" applyBorder="1" applyAlignment="1" applyProtection="1">
      <alignment horizontal="left" wrapText="1"/>
      <protection locked="0"/>
    </xf>
    <xf numFmtId="0" fontId="16" fillId="0" borderId="0" xfId="0" applyFont="1" applyAlignment="1">
      <alignment wrapText="1"/>
    </xf>
    <xf numFmtId="0" fontId="10" fillId="0" borderId="6" xfId="0" applyFont="1" applyBorder="1" applyAlignment="1" applyProtection="1">
      <alignment horizontal="left" wrapText="1"/>
      <protection locked="0"/>
    </xf>
    <xf numFmtId="0" fontId="3" fillId="0" borderId="6"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8" fillId="0" borderId="0" xfId="0" applyFont="1" applyAlignment="1">
      <alignment wrapText="1"/>
    </xf>
    <xf numFmtId="10" fontId="0" fillId="8" borderId="2" xfId="0" applyNumberFormat="1" applyFill="1" applyBorder="1" applyAlignment="1" applyProtection="1">
      <alignment horizontal="right" wrapText="1"/>
      <protection locked="0"/>
    </xf>
    <xf numFmtId="0" fontId="0" fillId="0" borderId="0" xfId="0" applyAlignment="1">
      <alignment vertical="top"/>
    </xf>
    <xf numFmtId="0" fontId="7" fillId="0" borderId="0" xfId="0" applyFont="1" applyAlignment="1">
      <alignment vertical="center" wrapText="1"/>
    </xf>
    <xf numFmtId="164" fontId="7" fillId="0" borderId="0" xfId="1" applyNumberFormat="1" applyFont="1" applyAlignment="1" applyProtection="1">
      <alignment vertical="center" wrapText="1"/>
    </xf>
    <xf numFmtId="0" fontId="0" fillId="0" borderId="0" xfId="0" applyAlignment="1">
      <alignment horizontal="left" vertical="top" wrapText="1"/>
    </xf>
    <xf numFmtId="44" fontId="0" fillId="0" borderId="2" xfId="3" applyFont="1" applyBorder="1" applyAlignment="1">
      <alignment horizontal="right" wrapText="1"/>
    </xf>
    <xf numFmtId="4" fontId="19" fillId="4" borderId="4" xfId="0" applyNumberFormat="1" applyFont="1" applyFill="1" applyBorder="1" applyAlignment="1">
      <alignment horizontal="center" vertical="center" wrapText="1"/>
    </xf>
    <xf numFmtId="4" fontId="19" fillId="4" borderId="12" xfId="0" applyNumberFormat="1" applyFont="1" applyFill="1" applyBorder="1" applyAlignment="1">
      <alignment horizontal="center" vertical="center" wrapText="1"/>
    </xf>
    <xf numFmtId="0" fontId="18" fillId="0" borderId="2" xfId="0" applyFont="1" applyBorder="1" applyAlignment="1">
      <alignment horizontal="left" vertical="top" wrapText="1"/>
    </xf>
    <xf numFmtId="0" fontId="18" fillId="0" borderId="9" xfId="0" applyFont="1" applyBorder="1" applyAlignment="1">
      <alignment horizontal="center" vertical="center" wrapText="1"/>
    </xf>
    <xf numFmtId="44" fontId="20" fillId="0" borderId="11" xfId="3" applyFont="1" applyBorder="1" applyAlignment="1" applyProtection="1">
      <alignment horizontal="left" vertical="center" wrapText="1"/>
    </xf>
    <xf numFmtId="0" fontId="18" fillId="0" borderId="7" xfId="0" applyFont="1" applyBorder="1" applyAlignment="1">
      <alignment horizontal="left" vertical="top" wrapText="1"/>
    </xf>
    <xf numFmtId="0" fontId="20" fillId="0" borderId="10" xfId="0" applyFont="1"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44" fontId="20" fillId="0" borderId="11" xfId="3" applyFont="1" applyBorder="1" applyAlignment="1">
      <alignment horizontal="left" vertical="center" wrapText="1"/>
    </xf>
    <xf numFmtId="44" fontId="20" fillId="0" borderId="11" xfId="3" applyFont="1" applyBorder="1" applyAlignment="1" applyProtection="1">
      <alignment horizontal="center" vertical="center" wrapText="1"/>
    </xf>
    <xf numFmtId="0" fontId="18" fillId="0" borderId="0" xfId="0" applyFont="1" applyAlignment="1">
      <alignment vertical="center" wrapText="1"/>
    </xf>
    <xf numFmtId="3" fontId="19" fillId="0" borderId="0" xfId="0" applyNumberFormat="1" applyFont="1" applyAlignment="1">
      <alignment horizontal="center" vertical="center" wrapText="1"/>
    </xf>
    <xf numFmtId="165" fontId="20" fillId="3" borderId="3" xfId="0" applyNumberFormat="1" applyFont="1" applyFill="1" applyBorder="1" applyAlignment="1">
      <alignment horizontal="right" vertical="center" wrapText="1"/>
    </xf>
    <xf numFmtId="165" fontId="20" fillId="3" borderId="0" xfId="0" applyNumberFormat="1" applyFont="1" applyFill="1" applyAlignment="1">
      <alignment horizontal="right" vertical="center" wrapText="1"/>
    </xf>
    <xf numFmtId="0" fontId="21" fillId="3" borderId="6" xfId="0" applyFont="1" applyFill="1" applyBorder="1" applyAlignment="1">
      <alignment wrapText="1"/>
    </xf>
    <xf numFmtId="0" fontId="21" fillId="0" borderId="6" xfId="0" applyFont="1" applyBorder="1" applyAlignment="1">
      <alignment wrapText="1"/>
    </xf>
    <xf numFmtId="3" fontId="18" fillId="0" borderId="0" xfId="0" applyNumberFormat="1" applyFont="1" applyAlignment="1">
      <alignment wrapText="1"/>
    </xf>
    <xf numFmtId="0" fontId="18" fillId="5" borderId="2" xfId="0" applyFont="1" applyFill="1" applyBorder="1" applyAlignment="1">
      <alignment wrapText="1"/>
    </xf>
    <xf numFmtId="165" fontId="18" fillId="5" borderId="3" xfId="0" applyNumberFormat="1" applyFont="1" applyFill="1" applyBorder="1" applyAlignment="1">
      <alignment wrapText="1"/>
    </xf>
    <xf numFmtId="165" fontId="18" fillId="5" borderId="2" xfId="0" applyNumberFormat="1" applyFont="1" applyFill="1" applyBorder="1" applyAlignment="1">
      <alignment wrapText="1"/>
    </xf>
    <xf numFmtId="7" fontId="0" fillId="5" borderId="2" xfId="0" applyNumberFormat="1" applyFill="1" applyBorder="1" applyAlignment="1" applyProtection="1">
      <alignment horizontal="right" vertical="center" wrapText="1"/>
      <protection locked="0"/>
    </xf>
    <xf numFmtId="0" fontId="0" fillId="0" borderId="0" xfId="0" applyAlignment="1">
      <alignment horizontal="left" vertical="top"/>
    </xf>
    <xf numFmtId="0" fontId="17" fillId="0" borderId="0" xfId="0" applyFont="1" applyAlignment="1">
      <alignment horizontal="left" vertical="top" wrapText="1"/>
    </xf>
    <xf numFmtId="0" fontId="11" fillId="0" borderId="0" xfId="0" applyFont="1" applyAlignment="1">
      <alignment horizontal="left" vertical="top" wrapText="1"/>
    </xf>
    <xf numFmtId="0" fontId="18" fillId="0" borderId="0" xfId="0" applyFont="1" applyAlignment="1">
      <alignment horizontal="left" vertical="top" wrapText="1"/>
    </xf>
    <xf numFmtId="0" fontId="14" fillId="0" borderId="0" xfId="0" applyFont="1" applyAlignment="1">
      <alignment horizontal="left" vertical="top" wrapText="1"/>
    </xf>
    <xf numFmtId="4" fontId="19" fillId="4" borderId="6" xfId="0" applyNumberFormat="1" applyFont="1" applyFill="1" applyBorder="1" applyAlignment="1">
      <alignment horizontal="center" vertical="center" wrapText="1"/>
    </xf>
    <xf numFmtId="3" fontId="19" fillId="4" borderId="6" xfId="0" applyNumberFormat="1" applyFont="1" applyFill="1" applyBorder="1" applyAlignment="1">
      <alignment horizontal="center" vertical="center" wrapText="1"/>
    </xf>
    <xf numFmtId="0" fontId="9" fillId="6" borderId="5" xfId="0" applyFont="1" applyFill="1" applyBorder="1"/>
    <xf numFmtId="0" fontId="12" fillId="7" borderId="3" xfId="0" applyFont="1" applyFill="1" applyBorder="1" applyAlignment="1">
      <alignment horizontal="center" vertical="center" wrapText="1"/>
    </xf>
    <xf numFmtId="0" fontId="10" fillId="7" borderId="3" xfId="0" applyFont="1" applyFill="1" applyBorder="1" applyAlignment="1">
      <alignment vertical="top" wrapText="1"/>
    </xf>
    <xf numFmtId="7" fontId="0" fillId="7" borderId="3" xfId="0" applyNumberFormat="1" applyFill="1" applyBorder="1" applyAlignment="1" applyProtection="1">
      <alignment horizontal="right" wrapText="1"/>
      <protection locked="0"/>
    </xf>
    <xf numFmtId="0" fontId="3" fillId="0" borderId="13" xfId="0" applyFont="1" applyBorder="1" applyAlignment="1" applyProtection="1">
      <alignment horizontal="left" wrapText="1"/>
      <protection locked="0"/>
    </xf>
    <xf numFmtId="0" fontId="3" fillId="0" borderId="13" xfId="0" applyFont="1" applyBorder="1" applyAlignment="1" applyProtection="1">
      <alignment horizontal="center" vertical="center" wrapText="1"/>
      <protection locked="0"/>
    </xf>
    <xf numFmtId="7" fontId="0" fillId="2" borderId="3" xfId="0" applyNumberFormat="1" applyFill="1" applyBorder="1" applyAlignment="1" applyProtection="1">
      <alignment horizontal="right" vertical="center" wrapText="1"/>
      <protection locked="0"/>
    </xf>
    <xf numFmtId="44" fontId="0" fillId="0" borderId="3" xfId="3" applyFont="1" applyFill="1" applyBorder="1" applyAlignment="1" applyProtection="1">
      <alignment horizontal="right" wrapText="1"/>
    </xf>
    <xf numFmtId="4" fontId="19" fillId="4" borderId="13" xfId="0" applyNumberFormat="1" applyFont="1" applyFill="1" applyBorder="1" applyAlignment="1">
      <alignment horizontal="center" vertical="center" wrapText="1"/>
    </xf>
    <xf numFmtId="165" fontId="0" fillId="0" borderId="3" xfId="0" applyNumberFormat="1" applyBorder="1" applyAlignment="1">
      <alignment horizontal="right" vertical="top" wrapText="1"/>
    </xf>
    <xf numFmtId="4" fontId="19" fillId="4" borderId="6" xfId="0" applyNumberFormat="1" applyFont="1" applyFill="1" applyBorder="1" applyAlignment="1">
      <alignment horizontal="center" vertical="top" wrapText="1"/>
    </xf>
    <xf numFmtId="167" fontId="20" fillId="2" borderId="6" xfId="0" applyNumberFormat="1" applyFont="1" applyFill="1" applyBorder="1" applyAlignment="1" applyProtection="1">
      <alignment horizontal="right" vertical="center" wrapText="1"/>
      <protection locked="0"/>
    </xf>
    <xf numFmtId="0" fontId="20" fillId="0" borderId="15" xfId="0" applyFont="1" applyBorder="1" applyAlignment="1" applyProtection="1">
      <alignment horizontal="center" vertical="center" wrapText="1"/>
      <protection locked="0"/>
    </xf>
    <xf numFmtId="3" fontId="23" fillId="4" borderId="6" xfId="0" applyNumberFormat="1" applyFont="1" applyFill="1" applyBorder="1" applyAlignment="1">
      <alignment horizontal="center" vertical="top" wrapText="1"/>
    </xf>
    <xf numFmtId="0" fontId="24" fillId="0" borderId="0" xfId="0" applyFont="1" applyAlignment="1">
      <alignment horizontal="left" vertical="top" wrapText="1"/>
    </xf>
    <xf numFmtId="0" fontId="24" fillId="7" borderId="2" xfId="0" applyFont="1" applyFill="1" applyBorder="1"/>
    <xf numFmtId="0" fontId="15" fillId="0" borderId="2" xfId="0" applyFont="1" applyBorder="1" applyAlignment="1">
      <alignment horizontal="center"/>
    </xf>
    <xf numFmtId="1" fontId="15" fillId="0" borderId="2" xfId="0" applyNumberFormat="1" applyFont="1" applyBorder="1" applyAlignment="1">
      <alignment horizontal="center"/>
    </xf>
    <xf numFmtId="0" fontId="15" fillId="7" borderId="2" xfId="0" applyFont="1" applyFill="1" applyBorder="1" applyAlignment="1">
      <alignment horizontal="center"/>
    </xf>
    <xf numFmtId="0" fontId="25" fillId="0" borderId="0" xfId="0" applyFont="1"/>
    <xf numFmtId="0" fontId="25" fillId="0" borderId="0" xfId="0" applyFont="1" applyAlignment="1">
      <alignment wrapText="1"/>
    </xf>
    <xf numFmtId="168" fontId="25" fillId="9" borderId="0" xfId="0" applyNumberFormat="1" applyFont="1" applyFill="1"/>
    <xf numFmtId="0" fontId="25" fillId="0" borderId="0" xfId="0" applyFont="1" applyAlignment="1">
      <alignment horizontal="left" wrapText="1"/>
    </xf>
    <xf numFmtId="0" fontId="25" fillId="0" borderId="0" xfId="0" applyFont="1" applyAlignment="1">
      <alignment horizontal="right"/>
    </xf>
    <xf numFmtId="0" fontId="0" fillId="0" borderId="14" xfId="0" applyBorder="1" applyAlignment="1">
      <alignment horizontal="right"/>
    </xf>
    <xf numFmtId="0" fontId="0" fillId="0" borderId="0" xfId="0" applyAlignment="1">
      <alignment horizontal="right"/>
    </xf>
    <xf numFmtId="168" fontId="25" fillId="0" borderId="0" xfId="0" applyNumberFormat="1" applyFont="1"/>
    <xf numFmtId="3" fontId="19" fillId="4" borderId="13" xfId="0" applyNumberFormat="1" applyFont="1" applyFill="1" applyBorder="1" applyAlignment="1">
      <alignment horizontal="center" vertical="center" wrapText="1"/>
    </xf>
    <xf numFmtId="0" fontId="25" fillId="0" borderId="14" xfId="0" applyFont="1" applyBorder="1" applyAlignment="1">
      <alignment horizontal="right"/>
    </xf>
    <xf numFmtId="0" fontId="25" fillId="2" borderId="6" xfId="0" applyFont="1" applyFill="1" applyBorder="1"/>
    <xf numFmtId="0" fontId="25" fillId="2" borderId="6" xfId="0" applyFont="1" applyFill="1" applyBorder="1" applyAlignment="1">
      <alignment wrapText="1"/>
    </xf>
    <xf numFmtId="168" fontId="0" fillId="2" borderId="6" xfId="0" applyNumberFormat="1" applyFill="1" applyBorder="1"/>
    <xf numFmtId="168" fontId="25" fillId="0" borderId="6" xfId="0" applyNumberFormat="1" applyFont="1" applyBorder="1"/>
    <xf numFmtId="168" fontId="25" fillId="0" borderId="8" xfId="0" applyNumberFormat="1" applyFont="1" applyBorder="1"/>
    <xf numFmtId="4" fontId="19" fillId="0" borderId="6" xfId="0" applyNumberFormat="1" applyFont="1" applyBorder="1" applyAlignment="1">
      <alignment horizontal="center" vertical="center" wrapText="1"/>
    </xf>
    <xf numFmtId="7" fontId="0" fillId="5" borderId="2" xfId="0" applyNumberFormat="1" applyFill="1" applyBorder="1" applyAlignment="1" applyProtection="1">
      <alignment horizontal="right" wrapText="1"/>
      <protection locked="0"/>
    </xf>
    <xf numFmtId="0" fontId="18" fillId="0" borderId="15" xfId="0" applyFont="1" applyBorder="1" applyAlignment="1">
      <alignment horizontal="left" vertical="top" wrapText="1"/>
    </xf>
    <xf numFmtId="167" fontId="20" fillId="2" borderId="13" xfId="0" applyNumberFormat="1" applyFont="1" applyFill="1" applyBorder="1" applyAlignment="1" applyProtection="1">
      <alignment horizontal="right" vertical="center" wrapText="1"/>
      <protection locked="0"/>
    </xf>
    <xf numFmtId="0" fontId="18" fillId="0" borderId="2" xfId="0" applyFont="1" applyBorder="1" applyAlignment="1">
      <alignment horizontal="center" vertical="center" wrapText="1"/>
    </xf>
    <xf numFmtId="167" fontId="20" fillId="2" borderId="2" xfId="0" applyNumberFormat="1" applyFont="1" applyFill="1" applyBorder="1" applyAlignment="1" applyProtection="1">
      <alignment horizontal="right" vertical="center" wrapText="1"/>
      <protection locked="0"/>
    </xf>
    <xf numFmtId="44" fontId="20" fillId="0" borderId="2" xfId="3" applyFont="1" applyBorder="1" applyAlignment="1" applyProtection="1">
      <alignment horizontal="left" vertical="center" wrapText="1"/>
    </xf>
    <xf numFmtId="167" fontId="20" fillId="2" borderId="10" xfId="0" applyNumberFormat="1" applyFont="1" applyFill="1" applyBorder="1" applyAlignment="1" applyProtection="1">
      <alignment horizontal="right" vertical="center" wrapText="1"/>
      <protection locked="0"/>
    </xf>
    <xf numFmtId="167" fontId="20" fillId="2" borderId="18" xfId="0" applyNumberFormat="1" applyFont="1" applyFill="1" applyBorder="1" applyAlignment="1" applyProtection="1">
      <alignment horizontal="right" vertical="center" wrapText="1"/>
      <protection locked="0"/>
    </xf>
    <xf numFmtId="3" fontId="19" fillId="4" borderId="19"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6" fillId="0" borderId="0" xfId="0" applyFont="1" applyAlignment="1">
      <alignment horizontal="right" wrapText="1"/>
    </xf>
    <xf numFmtId="0" fontId="20" fillId="0" borderId="13"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18" fillId="0" borderId="6" xfId="0" applyFont="1" applyBorder="1" applyAlignment="1" applyProtection="1">
      <alignment horizontal="left" vertical="top" wrapText="1"/>
      <protection locked="0"/>
    </xf>
    <xf numFmtId="0" fontId="18" fillId="0" borderId="8" xfId="0" applyFont="1" applyBorder="1" applyAlignment="1" applyProtection="1">
      <alignment horizontal="left" vertical="top" wrapText="1"/>
      <protection locked="0"/>
    </xf>
    <xf numFmtId="0" fontId="22" fillId="6" borderId="2" xfId="0" applyFont="1" applyFill="1" applyBorder="1" applyAlignment="1">
      <alignment horizontal="left" vertical="center" wrapText="1"/>
    </xf>
    <xf numFmtId="9" fontId="5" fillId="6" borderId="14" xfId="0" applyNumberFormat="1" applyFont="1" applyFill="1" applyBorder="1" applyAlignment="1">
      <alignment horizontal="left" vertical="top"/>
    </xf>
    <xf numFmtId="0" fontId="9" fillId="6" borderId="15" xfId="0" applyFont="1" applyFill="1" applyBorder="1" applyAlignment="1">
      <alignment horizontal="center"/>
    </xf>
    <xf numFmtId="0" fontId="9" fillId="6" borderId="14" xfId="0" applyFont="1" applyFill="1" applyBorder="1" applyAlignment="1">
      <alignment horizontal="center"/>
    </xf>
    <xf numFmtId="0" fontId="26" fillId="9" borderId="6" xfId="0" applyFont="1" applyFill="1" applyBorder="1" applyAlignment="1">
      <alignment horizontal="center" vertical="center"/>
    </xf>
    <xf numFmtId="0" fontId="26" fillId="10" borderId="6" xfId="0" applyFont="1" applyFill="1" applyBorder="1" applyAlignment="1">
      <alignment horizontal="center" vertical="center"/>
    </xf>
    <xf numFmtId="0" fontId="27" fillId="0" borderId="16" xfId="0" applyFont="1" applyBorder="1" applyAlignment="1">
      <alignment horizontal="center"/>
    </xf>
    <xf numFmtId="0" fontId="27" fillId="0" borderId="17" xfId="0" applyFont="1" applyBorder="1" applyAlignment="1">
      <alignment horizontal="center"/>
    </xf>
    <xf numFmtId="0" fontId="25" fillId="0" borderId="16" xfId="0" applyFont="1" applyBorder="1" applyAlignment="1">
      <alignment horizontal="center"/>
    </xf>
    <xf numFmtId="0" fontId="25" fillId="0" borderId="17" xfId="0" applyFont="1" applyBorder="1" applyAlignment="1">
      <alignment horizontal="center"/>
    </xf>
    <xf numFmtId="165" fontId="0" fillId="0" borderId="3" xfId="0" applyNumberFormat="1" applyFill="1" applyBorder="1" applyAlignment="1">
      <alignment horizontal="right" vertical="top" wrapText="1"/>
    </xf>
    <xf numFmtId="0" fontId="0" fillId="0" borderId="6" xfId="0" applyBorder="1" applyAlignment="1">
      <alignment horizontal="left" vertical="top" wrapText="1"/>
    </xf>
    <xf numFmtId="165" fontId="0" fillId="0" borderId="6" xfId="0" applyNumberFormat="1" applyBorder="1" applyAlignment="1">
      <alignment horizontal="right" vertical="top" wrapText="1"/>
    </xf>
    <xf numFmtId="0" fontId="6" fillId="0" borderId="6" xfId="0" applyFont="1" applyBorder="1" applyAlignment="1">
      <alignment horizontal="left" vertical="top" wrapText="1"/>
    </xf>
    <xf numFmtId="165" fontId="0" fillId="0" borderId="6" xfId="0" applyNumberFormat="1" applyFill="1" applyBorder="1" applyAlignment="1">
      <alignment horizontal="right" vertical="top" wrapText="1"/>
    </xf>
    <xf numFmtId="0" fontId="0" fillId="0" borderId="6" xfId="0" applyBorder="1" applyAlignment="1">
      <alignment wrapText="1"/>
    </xf>
    <xf numFmtId="0" fontId="9" fillId="5" borderId="6" xfId="0" applyFont="1" applyFill="1" applyBorder="1" applyAlignment="1">
      <alignment horizontal="left" vertical="top" wrapText="1"/>
    </xf>
    <xf numFmtId="165" fontId="28" fillId="5" borderId="6" xfId="0" applyNumberFormat="1" applyFont="1" applyFill="1" applyBorder="1" applyAlignment="1">
      <alignment horizontal="right" vertical="top" wrapText="1"/>
    </xf>
    <xf numFmtId="3" fontId="19" fillId="4" borderId="20" xfId="0" applyNumberFormat="1" applyFont="1" applyFill="1" applyBorder="1" applyAlignment="1">
      <alignment horizontal="center" vertical="top" wrapText="1"/>
    </xf>
    <xf numFmtId="165" fontId="0" fillId="0" borderId="11" xfId="0" applyNumberFormat="1" applyBorder="1" applyAlignment="1">
      <alignment horizontal="right" vertical="top" wrapText="1"/>
    </xf>
    <xf numFmtId="165" fontId="0" fillId="0" borderId="11" xfId="0" applyNumberFormat="1" applyFill="1" applyBorder="1" applyAlignment="1">
      <alignment horizontal="right" vertical="top" wrapText="1"/>
    </xf>
    <xf numFmtId="10" fontId="25" fillId="0" borderId="6" xfId="0" applyNumberFormat="1" applyFont="1" applyBorder="1"/>
  </cellXfs>
  <cellStyles count="4">
    <cellStyle name="Komma" xfId="1" builtinId="3"/>
    <cellStyle name="Normal 2" xfId="2" xr:uid="{00000000-0005-0000-0000-000003000000}"/>
    <cellStyle name="Standaard" xfId="0" builtinId="0"/>
    <cellStyle name="Valuta" xfId="3" builtinId="4"/>
  </cellStyles>
  <dxfs count="0"/>
  <tableStyles count="0" defaultTableStyle="TableStyleMedium2" defaultPivotStyle="PivotStyleLight16"/>
  <colors>
    <mruColors>
      <color rgb="FFCCFFCC"/>
      <color rgb="FFCCFFFF"/>
      <color rgb="FFFFCCFF"/>
      <color rgb="FFFFFFCC"/>
      <color rgb="FFFF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B16"/>
  <sheetViews>
    <sheetView tabSelected="1" zoomScaleNormal="100" workbookViewId="0">
      <selection activeCell="B1" sqref="B1"/>
    </sheetView>
  </sheetViews>
  <sheetFormatPr defaultColWidth="8.85546875" defaultRowHeight="15"/>
  <cols>
    <col min="1" max="1" width="3.7109375" style="60" customWidth="1"/>
    <col min="2" max="2" width="172.140625" style="37" customWidth="1"/>
    <col min="3" max="16384" width="8.85546875" style="60"/>
  </cols>
  <sheetData>
    <row r="1" spans="1:2" ht="18.75">
      <c r="B1" s="61" t="s">
        <v>0</v>
      </c>
    </row>
    <row r="2" spans="1:2">
      <c r="A2" s="60">
        <v>1</v>
      </c>
      <c r="B2" s="37" t="s">
        <v>1</v>
      </c>
    </row>
    <row r="3" spans="1:2">
      <c r="A3" s="60">
        <v>2</v>
      </c>
      <c r="B3" s="62" t="s">
        <v>2</v>
      </c>
    </row>
    <row r="4" spans="1:2">
      <c r="A4" s="60">
        <v>3</v>
      </c>
      <c r="B4" s="63" t="s">
        <v>3</v>
      </c>
    </row>
    <row r="5" spans="1:2">
      <c r="A5" s="60">
        <v>4</v>
      </c>
      <c r="B5" s="63" t="s">
        <v>4</v>
      </c>
    </row>
    <row r="6" spans="1:2">
      <c r="A6" s="60">
        <v>5</v>
      </c>
      <c r="B6" s="37" t="s">
        <v>5</v>
      </c>
    </row>
    <row r="7" spans="1:2">
      <c r="A7" s="60">
        <v>6</v>
      </c>
      <c r="B7" s="37" t="s">
        <v>6</v>
      </c>
    </row>
    <row r="8" spans="1:2">
      <c r="A8" s="60">
        <v>7</v>
      </c>
      <c r="B8" s="37" t="s">
        <v>7</v>
      </c>
    </row>
    <row r="9" spans="1:2">
      <c r="A9" s="60">
        <v>8</v>
      </c>
      <c r="B9" s="37" t="s">
        <v>8</v>
      </c>
    </row>
    <row r="10" spans="1:2" ht="30.75">
      <c r="A10" s="60">
        <v>9</v>
      </c>
      <c r="B10" s="37" t="s">
        <v>9</v>
      </c>
    </row>
    <row r="11" spans="1:2" ht="30.75">
      <c r="A11" s="60">
        <v>10</v>
      </c>
      <c r="B11" s="37" t="s">
        <v>10</v>
      </c>
    </row>
    <row r="12" spans="1:2" ht="30.75">
      <c r="A12" s="60">
        <v>11</v>
      </c>
      <c r="B12" s="81" t="s">
        <v>11</v>
      </c>
    </row>
    <row r="13" spans="1:2">
      <c r="A13" s="60">
        <v>12</v>
      </c>
      <c r="B13" s="37" t="s">
        <v>12</v>
      </c>
    </row>
    <row r="14" spans="1:2">
      <c r="A14" s="60">
        <v>13</v>
      </c>
      <c r="B14" s="37" t="s">
        <v>13</v>
      </c>
    </row>
    <row r="15" spans="1:2">
      <c r="A15" s="60">
        <v>14</v>
      </c>
      <c r="B15" s="37" t="s">
        <v>14</v>
      </c>
    </row>
    <row r="16" spans="1:2">
      <c r="B16" s="6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D27"/>
  <sheetViews>
    <sheetView zoomScale="90" zoomScaleNormal="90" workbookViewId="0">
      <selection activeCell="B12" sqref="B12"/>
    </sheetView>
  </sheetViews>
  <sheetFormatPr defaultColWidth="8.85546875" defaultRowHeight="15"/>
  <cols>
    <col min="1" max="1" width="24.140625" style="1" customWidth="1"/>
    <col min="2" max="2" width="24.85546875" style="1" customWidth="1"/>
    <col min="3" max="3" width="15.42578125" style="1" bestFit="1" customWidth="1"/>
    <col min="4" max="4" width="16.42578125" style="1" bestFit="1" customWidth="1"/>
    <col min="5" max="5" width="18" style="1" customWidth="1"/>
    <col min="6" max="6" width="31.42578125" style="1" bestFit="1" customWidth="1"/>
    <col min="7" max="16384" width="8.85546875" style="1"/>
  </cols>
  <sheetData>
    <row r="1" spans="1:4" ht="30.75">
      <c r="A1" s="77" t="s">
        <v>15</v>
      </c>
      <c r="B1" s="77" t="s">
        <v>16</v>
      </c>
      <c r="C1" s="135" t="s">
        <v>17</v>
      </c>
      <c r="D1" s="80" t="s">
        <v>18</v>
      </c>
    </row>
    <row r="2" spans="1:4" ht="20.25" customHeight="1">
      <c r="A2" s="128" t="s">
        <v>19</v>
      </c>
      <c r="B2" s="129">
        <f>'2. Diensten'!B22</f>
        <v>0</v>
      </c>
      <c r="C2" s="136">
        <f>B2*5</f>
        <v>0</v>
      </c>
      <c r="D2" s="76">
        <f>C2*1.21</f>
        <v>0</v>
      </c>
    </row>
    <row r="3" spans="1:4">
      <c r="A3" s="128"/>
      <c r="B3" s="129"/>
      <c r="C3" s="136"/>
      <c r="D3" s="76"/>
    </row>
    <row r="4" spans="1:4" ht="30.75">
      <c r="A4" s="77" t="s">
        <v>15</v>
      </c>
      <c r="B4" s="77" t="s">
        <v>20</v>
      </c>
      <c r="C4" s="135" t="s">
        <v>17</v>
      </c>
      <c r="D4" s="80" t="s">
        <v>18</v>
      </c>
    </row>
    <row r="5" spans="1:4">
      <c r="A5" s="128" t="s">
        <v>21</v>
      </c>
      <c r="B5" s="129">
        <f>'3. Lifecyclemanagement'!J60</f>
        <v>0</v>
      </c>
      <c r="C5" s="137">
        <f>B5*5</f>
        <v>0</v>
      </c>
      <c r="D5" s="127">
        <f>C5*1.21</f>
        <v>0</v>
      </c>
    </row>
    <row r="6" spans="1:4">
      <c r="A6" s="128"/>
      <c r="B6" s="129"/>
      <c r="C6" s="136"/>
      <c r="D6" s="127"/>
    </row>
    <row r="7" spans="1:4" ht="30.75">
      <c r="A7" s="77" t="s">
        <v>15</v>
      </c>
      <c r="B7" s="77" t="s">
        <v>22</v>
      </c>
      <c r="C7" s="77" t="s">
        <v>23</v>
      </c>
    </row>
    <row r="8" spans="1:4">
      <c r="A8" s="130" t="s">
        <v>24</v>
      </c>
      <c r="B8" s="131">
        <f>'4. Projecten'!E11</f>
        <v>0</v>
      </c>
      <c r="C8" s="131">
        <f>B8*1.21</f>
        <v>0</v>
      </c>
    </row>
    <row r="9" spans="1:4">
      <c r="A9" s="132"/>
      <c r="B9" s="132"/>
    </row>
    <row r="10" spans="1:4" ht="18.75">
      <c r="A10" s="133" t="s">
        <v>25</v>
      </c>
      <c r="B10" s="134">
        <f>D2+D5+C8</f>
        <v>0</v>
      </c>
    </row>
    <row r="12" spans="1:4">
      <c r="A12" s="8"/>
      <c r="B12" s="8"/>
      <c r="C12" s="8"/>
    </row>
    <row r="17" spans="1:3" ht="24.6" customHeight="1"/>
    <row r="24" spans="1:3">
      <c r="A24" s="8"/>
      <c r="B24" s="8"/>
      <c r="C24" s="8"/>
    </row>
    <row r="27" spans="1:3">
      <c r="A27" s="8"/>
      <c r="B27" s="8"/>
      <c r="C27" s="8"/>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1"/>
  <sheetViews>
    <sheetView zoomScale="120" zoomScaleNormal="120" workbookViewId="0">
      <selection activeCell="C19" sqref="C19"/>
    </sheetView>
  </sheetViews>
  <sheetFormatPr defaultColWidth="9.140625" defaultRowHeight="12.75" customHeight="1"/>
  <cols>
    <col min="1" max="1" width="53" style="7" customWidth="1"/>
    <col min="2" max="2" width="14.28515625" style="35" customWidth="1"/>
    <col min="3" max="3" width="12.42578125" style="35" customWidth="1"/>
    <col min="4" max="4" width="23.85546875" style="9" bestFit="1" customWidth="1"/>
    <col min="5" max="5" width="39.28515625" style="7" customWidth="1"/>
    <col min="6" max="6" width="34" style="7" customWidth="1"/>
    <col min="7" max="16384" width="9.140625" style="7"/>
  </cols>
  <sheetData>
    <row r="1" spans="1:5" ht="18.75">
      <c r="A1" s="117" t="s">
        <v>19</v>
      </c>
      <c r="B1" s="117"/>
      <c r="C1" s="117"/>
      <c r="D1" s="117"/>
    </row>
    <row r="2" spans="1:5" ht="36.75" customHeight="1">
      <c r="A2" s="39" t="s">
        <v>26</v>
      </c>
      <c r="B2" s="39" t="s">
        <v>27</v>
      </c>
      <c r="C2" s="40" t="s">
        <v>28</v>
      </c>
      <c r="D2" s="110" t="s">
        <v>29</v>
      </c>
    </row>
    <row r="3" spans="1:5" ht="15">
      <c r="A3" s="103" t="s">
        <v>30</v>
      </c>
      <c r="B3" s="105">
        <v>200</v>
      </c>
      <c r="C3" s="108">
        <v>0</v>
      </c>
      <c r="D3" s="107">
        <f>B3*C3</f>
        <v>0</v>
      </c>
    </row>
    <row r="4" spans="1:5" ht="15">
      <c r="A4" s="103" t="s">
        <v>31</v>
      </c>
      <c r="B4" s="105">
        <v>100</v>
      </c>
      <c r="C4" s="108">
        <v>0</v>
      </c>
      <c r="D4" s="107">
        <f t="shared" ref="D4:D17" si="0">B4*C4</f>
        <v>0</v>
      </c>
    </row>
    <row r="5" spans="1:5" ht="15">
      <c r="A5" s="103" t="s">
        <v>32</v>
      </c>
      <c r="B5" s="105">
        <v>47</v>
      </c>
      <c r="C5" s="108">
        <v>0</v>
      </c>
      <c r="D5" s="107">
        <f t="shared" si="0"/>
        <v>0</v>
      </c>
    </row>
    <row r="6" spans="1:5" ht="15">
      <c r="A6" s="103" t="s">
        <v>33</v>
      </c>
      <c r="B6" s="105">
        <v>5</v>
      </c>
      <c r="C6" s="109">
        <v>0</v>
      </c>
      <c r="D6" s="107">
        <f t="shared" si="0"/>
        <v>0</v>
      </c>
    </row>
    <row r="7" spans="1:5" ht="15">
      <c r="A7" s="44" t="s">
        <v>34</v>
      </c>
      <c r="B7" s="111">
        <v>59</v>
      </c>
      <c r="C7" s="106">
        <v>0</v>
      </c>
      <c r="D7" s="107">
        <f>B7*C7</f>
        <v>0</v>
      </c>
    </row>
    <row r="8" spans="1:5" ht="15">
      <c r="A8" s="41" t="s">
        <v>35</v>
      </c>
      <c r="B8" s="42">
        <v>47</v>
      </c>
      <c r="C8" s="106">
        <v>0</v>
      </c>
      <c r="D8" s="107">
        <f t="shared" ref="D8:D9" si="1">B8*C8</f>
        <v>0</v>
      </c>
    </row>
    <row r="9" spans="1:5" ht="15">
      <c r="A9" s="41" t="s">
        <v>36</v>
      </c>
      <c r="B9" s="42">
        <v>54</v>
      </c>
      <c r="C9" s="106">
        <v>0</v>
      </c>
      <c r="D9" s="107">
        <f t="shared" si="1"/>
        <v>0</v>
      </c>
    </row>
    <row r="10" spans="1:5" ht="17.25" customHeight="1">
      <c r="A10" s="113" t="s">
        <v>37</v>
      </c>
      <c r="B10" s="79">
        <v>12</v>
      </c>
      <c r="C10" s="106">
        <v>0</v>
      </c>
      <c r="D10" s="107">
        <f t="shared" si="0"/>
        <v>0</v>
      </c>
      <c r="E10" s="28"/>
    </row>
    <row r="11" spans="1:5" ht="15">
      <c r="A11" s="114" t="s">
        <v>38</v>
      </c>
      <c r="B11" s="45">
        <v>9</v>
      </c>
      <c r="C11" s="104">
        <v>0</v>
      </c>
      <c r="D11" s="43">
        <f t="shared" si="0"/>
        <v>0</v>
      </c>
      <c r="E11" s="112"/>
    </row>
    <row r="12" spans="1:5" ht="15">
      <c r="A12" s="114" t="s">
        <v>39</v>
      </c>
      <c r="B12" s="45">
        <v>8</v>
      </c>
      <c r="C12" s="78">
        <v>0</v>
      </c>
      <c r="D12" s="43">
        <f t="shared" si="0"/>
        <v>0</v>
      </c>
      <c r="E12" s="28"/>
    </row>
    <row r="13" spans="1:5" ht="15">
      <c r="A13" s="115" t="s">
        <v>40</v>
      </c>
      <c r="B13" s="46">
        <v>2</v>
      </c>
      <c r="C13" s="78">
        <v>0</v>
      </c>
      <c r="D13" s="43">
        <f t="shared" si="0"/>
        <v>0</v>
      </c>
      <c r="E13" s="28"/>
    </row>
    <row r="14" spans="1:5" ht="15">
      <c r="A14" s="115" t="s">
        <v>41</v>
      </c>
      <c r="B14" s="46">
        <v>3</v>
      </c>
      <c r="C14" s="78">
        <v>0</v>
      </c>
      <c r="D14" s="43">
        <f t="shared" si="0"/>
        <v>0</v>
      </c>
      <c r="E14" s="28"/>
    </row>
    <row r="15" spans="1:5" ht="15">
      <c r="A15" s="115" t="s">
        <v>42</v>
      </c>
      <c r="B15" s="46">
        <v>1</v>
      </c>
      <c r="C15" s="78">
        <v>0</v>
      </c>
      <c r="D15" s="43">
        <f>B15*C15</f>
        <v>0</v>
      </c>
      <c r="E15" s="28"/>
    </row>
    <row r="16" spans="1:5" ht="15">
      <c r="A16" s="115" t="s">
        <v>43</v>
      </c>
      <c r="B16" s="46">
        <v>1</v>
      </c>
      <c r="C16" s="78">
        <v>0</v>
      </c>
      <c r="D16" s="47">
        <f>B16*C16</f>
        <v>0</v>
      </c>
      <c r="E16" s="28"/>
    </row>
    <row r="17" spans="1:5" ht="15">
      <c r="A17" s="116" t="s">
        <v>44</v>
      </c>
      <c r="B17" s="46">
        <v>1</v>
      </c>
      <c r="C17" s="78">
        <v>0</v>
      </c>
      <c r="D17" s="43">
        <f t="shared" si="0"/>
        <v>0</v>
      </c>
      <c r="E17" s="28"/>
    </row>
    <row r="18" spans="1:5" ht="15">
      <c r="A18" s="115" t="s">
        <v>45</v>
      </c>
      <c r="B18" s="46">
        <v>4</v>
      </c>
      <c r="C18" s="78">
        <v>0</v>
      </c>
      <c r="D18" s="48">
        <f>B18*C18</f>
        <v>0</v>
      </c>
      <c r="E18" s="28"/>
    </row>
    <row r="19" spans="1:5" ht="15">
      <c r="A19" s="32"/>
      <c r="B19" s="49"/>
      <c r="C19" s="50"/>
      <c r="D19" s="51">
        <f>SUM(D3:D18)</f>
        <v>0</v>
      </c>
    </row>
    <row r="20" spans="1:5" ht="15">
      <c r="A20" s="32"/>
      <c r="B20" s="49"/>
      <c r="C20" s="50"/>
      <c r="D20" s="52"/>
    </row>
    <row r="21" spans="1:5" ht="15">
      <c r="A21" s="32"/>
      <c r="B21" s="53" t="s">
        <v>46</v>
      </c>
      <c r="C21" s="54" t="s">
        <v>47</v>
      </c>
      <c r="D21" s="55"/>
    </row>
    <row r="22" spans="1:5" ht="15">
      <c r="A22" s="56" t="s">
        <v>48</v>
      </c>
      <c r="B22" s="57">
        <f>D19</f>
        <v>0</v>
      </c>
      <c r="C22" s="57">
        <f>B22*1.21</f>
        <v>0</v>
      </c>
      <c r="D22" s="55"/>
    </row>
    <row r="23" spans="1:5" ht="15">
      <c r="A23" s="56" t="s">
        <v>49</v>
      </c>
      <c r="B23" s="58">
        <f>B22*5</f>
        <v>0</v>
      </c>
      <c r="C23" s="58">
        <f>C22*5</f>
        <v>0</v>
      </c>
      <c r="D23" s="55"/>
    </row>
    <row r="24" spans="1:5">
      <c r="C24" s="10"/>
      <c r="D24" s="7"/>
    </row>
    <row r="25" spans="1:5">
      <c r="C25" s="36"/>
      <c r="D25" s="11"/>
    </row>
    <row r="26" spans="1:5">
      <c r="C26" s="36"/>
      <c r="D26" s="11"/>
    </row>
    <row r="27" spans="1:5">
      <c r="C27" s="36"/>
      <c r="D27" s="11"/>
    </row>
    <row r="28" spans="1:5">
      <c r="C28" s="36"/>
      <c r="D28" s="11"/>
    </row>
    <row r="29" spans="1:5">
      <c r="C29" s="36"/>
      <c r="D29" s="11"/>
    </row>
    <row r="30" spans="1:5">
      <c r="C30" s="36"/>
      <c r="D30" s="11"/>
    </row>
    <row r="31" spans="1:5">
      <c r="C31" s="36"/>
      <c r="D31" s="11"/>
    </row>
    <row r="32" spans="1:5">
      <c r="C32" s="36"/>
      <c r="D32" s="11"/>
    </row>
    <row r="33" spans="3:4">
      <c r="C33" s="36"/>
      <c r="D33" s="11"/>
    </row>
    <row r="34" spans="3:4">
      <c r="C34" s="36"/>
      <c r="D34" s="11"/>
    </row>
    <row r="35" spans="3:4">
      <c r="C35" s="36"/>
      <c r="D35" s="11"/>
    </row>
    <row r="36" spans="3:4">
      <c r="C36" s="36"/>
      <c r="D36" s="11"/>
    </row>
    <row r="37" spans="3:4">
      <c r="C37" s="36"/>
      <c r="D37" s="11"/>
    </row>
    <row r="38" spans="3:4">
      <c r="C38" s="36"/>
      <c r="D38" s="11"/>
    </row>
    <row r="39" spans="3:4">
      <c r="C39" s="36"/>
      <c r="D39" s="11"/>
    </row>
    <row r="40" spans="3:4">
      <c r="C40" s="36"/>
      <c r="D40" s="11"/>
    </row>
    <row r="41" spans="3:4">
      <c r="C41" s="36"/>
      <c r="D41" s="11"/>
    </row>
    <row r="42" spans="3:4">
      <c r="C42" s="36"/>
      <c r="D42" s="11"/>
    </row>
    <row r="43" spans="3:4">
      <c r="C43" s="36"/>
      <c r="D43" s="11"/>
    </row>
    <row r="44" spans="3:4">
      <c r="C44" s="36"/>
      <c r="D44" s="11"/>
    </row>
    <row r="45" spans="3:4">
      <c r="C45" s="36"/>
      <c r="D45" s="11"/>
    </row>
    <row r="46" spans="3:4">
      <c r="C46" s="36"/>
      <c r="D46" s="11"/>
    </row>
    <row r="47" spans="3:4">
      <c r="C47" s="36"/>
      <c r="D47" s="11"/>
    </row>
    <row r="48" spans="3:4">
      <c r="C48" s="36"/>
      <c r="D48" s="11"/>
    </row>
    <row r="49" spans="3:4">
      <c r="C49" s="36"/>
      <c r="D49" s="11"/>
    </row>
    <row r="50" spans="3:4">
      <c r="C50" s="36"/>
      <c r="D50" s="11"/>
    </row>
    <row r="51" spans="3:4">
      <c r="C51" s="36"/>
      <c r="D51" s="11"/>
    </row>
    <row r="52" spans="3:4">
      <c r="C52" s="36"/>
      <c r="D52" s="11"/>
    </row>
    <row r="53" spans="3:4">
      <c r="C53" s="36"/>
      <c r="D53" s="11"/>
    </row>
    <row r="54" spans="3:4">
      <c r="C54" s="36"/>
      <c r="D54" s="11"/>
    </row>
    <row r="55" spans="3:4">
      <c r="C55" s="36"/>
      <c r="D55" s="11"/>
    </row>
    <row r="56" spans="3:4">
      <c r="C56" s="36"/>
      <c r="D56" s="11"/>
    </row>
    <row r="57" spans="3:4">
      <c r="C57" s="36"/>
      <c r="D57" s="11"/>
    </row>
    <row r="58" spans="3:4">
      <c r="C58" s="36"/>
      <c r="D58" s="11"/>
    </row>
    <row r="59" spans="3:4">
      <c r="C59" s="36"/>
      <c r="D59" s="11"/>
    </row>
    <row r="60" spans="3:4">
      <c r="C60" s="36"/>
      <c r="D60" s="11"/>
    </row>
    <row r="61" spans="3:4">
      <c r="C61" s="36"/>
      <c r="D61" s="11"/>
    </row>
  </sheetData>
  <mergeCells count="1">
    <mergeCell ref="A1:D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60"/>
  <sheetViews>
    <sheetView zoomScale="80" zoomScaleNormal="80" workbookViewId="0">
      <selection activeCell="I61" sqref="I61"/>
    </sheetView>
  </sheetViews>
  <sheetFormatPr defaultColWidth="8.85546875" defaultRowHeight="15"/>
  <cols>
    <col min="1" max="1" width="29.42578125" customWidth="1"/>
    <col min="2" max="2" width="15" bestFit="1" customWidth="1"/>
    <col min="3" max="3" width="10.7109375" bestFit="1" customWidth="1"/>
    <col min="4" max="4" width="16.28515625" customWidth="1"/>
    <col min="5" max="5" width="16" customWidth="1"/>
    <col min="6" max="6" width="12.7109375" bestFit="1" customWidth="1"/>
    <col min="7" max="9" width="18.85546875" customWidth="1"/>
    <col min="10" max="10" width="16.42578125" customWidth="1"/>
    <col min="11" max="11" width="15.42578125" customWidth="1"/>
  </cols>
  <sheetData>
    <row r="1" spans="1:11" ht="18.75">
      <c r="A1" s="67" t="s">
        <v>50</v>
      </c>
      <c r="B1" s="18"/>
      <c r="C1" s="18"/>
      <c r="D1" s="18"/>
      <c r="E1" s="18"/>
      <c r="F1" s="19"/>
      <c r="G1" s="19"/>
      <c r="H1" s="19"/>
      <c r="I1" s="19"/>
      <c r="J1" s="19"/>
      <c r="K1" s="19"/>
    </row>
    <row r="2" spans="1:11" s="34" customFormat="1" ht="45">
      <c r="A2" s="65" t="s">
        <v>51</v>
      </c>
      <c r="B2" s="65" t="s">
        <v>52</v>
      </c>
      <c r="C2" s="65" t="s">
        <v>53</v>
      </c>
      <c r="D2" s="66" t="s">
        <v>54</v>
      </c>
      <c r="E2" s="65" t="s">
        <v>55</v>
      </c>
      <c r="F2" s="65" t="s">
        <v>56</v>
      </c>
      <c r="G2" s="65" t="s">
        <v>57</v>
      </c>
      <c r="H2" s="66" t="s">
        <v>58</v>
      </c>
      <c r="I2" s="65" t="s">
        <v>59</v>
      </c>
      <c r="J2" s="65" t="s">
        <v>60</v>
      </c>
      <c r="K2" s="65" t="s">
        <v>61</v>
      </c>
    </row>
    <row r="3" spans="1:11">
      <c r="A3" s="68" t="s">
        <v>62</v>
      </c>
      <c r="B3" s="69"/>
      <c r="C3" s="69"/>
      <c r="D3" s="69"/>
      <c r="E3" s="69"/>
      <c r="F3" s="70"/>
      <c r="G3" s="70"/>
      <c r="H3" s="70"/>
      <c r="I3" s="70"/>
      <c r="J3" s="70"/>
      <c r="K3" s="70"/>
    </row>
    <row r="4" spans="1:11">
      <c r="A4" s="24" t="s">
        <v>63</v>
      </c>
      <c r="B4" s="24" t="s">
        <v>64</v>
      </c>
      <c r="C4" s="24" t="s">
        <v>65</v>
      </c>
      <c r="D4" s="83">
        <v>50</v>
      </c>
      <c r="E4" s="84">
        <v>10</v>
      </c>
      <c r="F4" s="17">
        <v>0</v>
      </c>
      <c r="G4" s="17">
        <v>0</v>
      </c>
      <c r="H4" s="33" t="e">
        <f>G4/F4</f>
        <v>#DIV/0!</v>
      </c>
      <c r="I4" s="17">
        <v>0</v>
      </c>
      <c r="J4" s="22">
        <f>E4*(F4+G4+I4)</f>
        <v>0</v>
      </c>
      <c r="K4" s="22">
        <f>J4*1.21</f>
        <v>0</v>
      </c>
    </row>
    <row r="5" spans="1:11">
      <c r="A5" s="24" t="s">
        <v>66</v>
      </c>
      <c r="B5" s="24" t="s">
        <v>67</v>
      </c>
      <c r="C5" s="24" t="s">
        <v>65</v>
      </c>
      <c r="D5" s="83">
        <v>41</v>
      </c>
      <c r="E5" s="84">
        <v>8</v>
      </c>
      <c r="F5" s="17">
        <v>0</v>
      </c>
      <c r="G5" s="17">
        <v>0</v>
      </c>
      <c r="H5" s="33" t="e">
        <f t="shared" ref="H5:H59" si="0">G5/F5</f>
        <v>#DIV/0!</v>
      </c>
      <c r="I5" s="17">
        <v>0</v>
      </c>
      <c r="J5" s="22">
        <f t="shared" ref="J5:J12" si="1">E5*(F5+G5+I5)</f>
        <v>0</v>
      </c>
      <c r="K5" s="22">
        <f t="shared" ref="K5:K12" si="2">J5*1.21</f>
        <v>0</v>
      </c>
    </row>
    <row r="6" spans="1:11">
      <c r="A6" s="24" t="s">
        <v>63</v>
      </c>
      <c r="B6" s="24" t="s">
        <v>68</v>
      </c>
      <c r="C6" s="24" t="s">
        <v>65</v>
      </c>
      <c r="D6" s="83">
        <v>17</v>
      </c>
      <c r="E6" s="84">
        <v>3</v>
      </c>
      <c r="F6" s="17">
        <v>0</v>
      </c>
      <c r="G6" s="17">
        <v>0</v>
      </c>
      <c r="H6" s="33" t="e">
        <f t="shared" si="0"/>
        <v>#DIV/0!</v>
      </c>
      <c r="I6" s="17">
        <v>0</v>
      </c>
      <c r="J6" s="22">
        <f t="shared" si="1"/>
        <v>0</v>
      </c>
      <c r="K6" s="22">
        <f t="shared" si="2"/>
        <v>0</v>
      </c>
    </row>
    <row r="7" spans="1:11">
      <c r="A7" s="24" t="s">
        <v>63</v>
      </c>
      <c r="B7" s="24" t="s">
        <v>69</v>
      </c>
      <c r="C7" s="24" t="s">
        <v>65</v>
      </c>
      <c r="D7" s="83">
        <v>124</v>
      </c>
      <c r="E7" s="84">
        <v>25</v>
      </c>
      <c r="F7" s="17">
        <v>0</v>
      </c>
      <c r="G7" s="17">
        <v>0</v>
      </c>
      <c r="H7" s="33" t="e">
        <f t="shared" si="0"/>
        <v>#DIV/0!</v>
      </c>
      <c r="I7" s="17">
        <v>0</v>
      </c>
      <c r="J7" s="22">
        <f t="shared" si="1"/>
        <v>0</v>
      </c>
      <c r="K7" s="22">
        <f t="shared" si="2"/>
        <v>0</v>
      </c>
    </row>
    <row r="8" spans="1:11">
      <c r="A8" s="24" t="s">
        <v>63</v>
      </c>
      <c r="B8" s="24" t="s">
        <v>70</v>
      </c>
      <c r="C8" s="24" t="s">
        <v>65</v>
      </c>
      <c r="D8" s="83">
        <v>55</v>
      </c>
      <c r="E8" s="84">
        <v>11</v>
      </c>
      <c r="F8" s="17">
        <v>0</v>
      </c>
      <c r="G8" s="17">
        <v>0</v>
      </c>
      <c r="H8" s="33" t="e">
        <f t="shared" si="0"/>
        <v>#DIV/0!</v>
      </c>
      <c r="I8" s="17">
        <v>0</v>
      </c>
      <c r="J8" s="22">
        <f t="shared" si="1"/>
        <v>0</v>
      </c>
      <c r="K8" s="22">
        <f t="shared" si="2"/>
        <v>0</v>
      </c>
    </row>
    <row r="9" spans="1:11">
      <c r="A9" s="24" t="s">
        <v>63</v>
      </c>
      <c r="B9" s="24" t="s">
        <v>71</v>
      </c>
      <c r="C9" s="24" t="s">
        <v>65</v>
      </c>
      <c r="D9" s="83">
        <v>65</v>
      </c>
      <c r="E9" s="84">
        <v>13</v>
      </c>
      <c r="F9" s="17">
        <v>0</v>
      </c>
      <c r="G9" s="17">
        <v>0</v>
      </c>
      <c r="H9" s="33" t="e">
        <f t="shared" si="0"/>
        <v>#DIV/0!</v>
      </c>
      <c r="I9" s="17">
        <v>0</v>
      </c>
      <c r="J9" s="22">
        <f t="shared" si="1"/>
        <v>0</v>
      </c>
      <c r="K9" s="22">
        <f t="shared" si="2"/>
        <v>0</v>
      </c>
    </row>
    <row r="10" spans="1:11">
      <c r="A10" s="24" t="s">
        <v>63</v>
      </c>
      <c r="B10" s="24" t="s">
        <v>72</v>
      </c>
      <c r="C10" s="24" t="s">
        <v>65</v>
      </c>
      <c r="D10" s="83">
        <v>57</v>
      </c>
      <c r="E10" s="84">
        <v>11</v>
      </c>
      <c r="F10" s="17">
        <v>0</v>
      </c>
      <c r="G10" s="17">
        <v>0</v>
      </c>
      <c r="H10" s="33" t="e">
        <f t="shared" si="0"/>
        <v>#DIV/0!</v>
      </c>
      <c r="I10" s="17">
        <v>0</v>
      </c>
      <c r="J10" s="22">
        <f t="shared" si="1"/>
        <v>0</v>
      </c>
      <c r="K10" s="22">
        <f t="shared" si="2"/>
        <v>0</v>
      </c>
    </row>
    <row r="11" spans="1:11">
      <c r="A11" s="24" t="s">
        <v>63</v>
      </c>
      <c r="B11" s="24" t="s">
        <v>73</v>
      </c>
      <c r="C11" s="24" t="s">
        <v>65</v>
      </c>
      <c r="D11" s="83">
        <v>4</v>
      </c>
      <c r="E11" s="84">
        <v>1</v>
      </c>
      <c r="F11" s="17">
        <v>0</v>
      </c>
      <c r="G11" s="17">
        <v>0</v>
      </c>
      <c r="H11" s="33" t="e">
        <f t="shared" si="0"/>
        <v>#DIV/0!</v>
      </c>
      <c r="I11" s="17">
        <v>0</v>
      </c>
      <c r="J11" s="22">
        <f t="shared" si="1"/>
        <v>0</v>
      </c>
      <c r="K11" s="22">
        <f t="shared" si="2"/>
        <v>0</v>
      </c>
    </row>
    <row r="12" spans="1:11">
      <c r="A12" s="24" t="s">
        <v>74</v>
      </c>
      <c r="B12" s="24"/>
      <c r="C12" s="24" t="s">
        <v>65</v>
      </c>
      <c r="D12" s="83">
        <v>51</v>
      </c>
      <c r="E12" s="84">
        <v>10</v>
      </c>
      <c r="F12" s="17">
        <v>0</v>
      </c>
      <c r="G12" s="17">
        <v>0</v>
      </c>
      <c r="H12" s="33" t="e">
        <f t="shared" si="0"/>
        <v>#DIV/0!</v>
      </c>
      <c r="I12" s="17">
        <v>0</v>
      </c>
      <c r="J12" s="22">
        <f t="shared" si="1"/>
        <v>0</v>
      </c>
      <c r="K12" s="22">
        <f t="shared" si="2"/>
        <v>0</v>
      </c>
    </row>
    <row r="13" spans="1:11">
      <c r="A13" s="25" t="s">
        <v>75</v>
      </c>
      <c r="B13" s="26"/>
      <c r="C13" s="26"/>
      <c r="D13" s="85"/>
      <c r="E13" s="85"/>
      <c r="F13" s="26"/>
      <c r="G13" s="26"/>
      <c r="H13" s="26"/>
      <c r="I13" s="26"/>
      <c r="J13" s="26"/>
      <c r="K13" s="26"/>
    </row>
    <row r="14" spans="1:11">
      <c r="A14" s="24" t="s">
        <v>76</v>
      </c>
      <c r="B14" s="24" t="s">
        <v>77</v>
      </c>
      <c r="C14" s="24" t="s">
        <v>78</v>
      </c>
      <c r="D14" s="83">
        <v>31</v>
      </c>
      <c r="E14" s="84">
        <v>6</v>
      </c>
      <c r="F14" s="17">
        <v>0</v>
      </c>
      <c r="G14" s="17">
        <v>0</v>
      </c>
      <c r="H14" s="33" t="e">
        <f t="shared" si="0"/>
        <v>#DIV/0!</v>
      </c>
      <c r="I14" s="17">
        <v>0</v>
      </c>
      <c r="J14" s="22">
        <f t="shared" ref="J14:J20" si="3">E14*(F14+G14+I14)</f>
        <v>0</v>
      </c>
      <c r="K14" s="22">
        <f t="shared" ref="K14:K20" si="4">J14*1.21</f>
        <v>0</v>
      </c>
    </row>
    <row r="15" spans="1:11">
      <c r="A15" s="24" t="s">
        <v>79</v>
      </c>
      <c r="B15" s="24" t="s">
        <v>80</v>
      </c>
      <c r="C15" s="24" t="s">
        <v>78</v>
      </c>
      <c r="D15" s="83">
        <v>31</v>
      </c>
      <c r="E15" s="84">
        <v>6</v>
      </c>
      <c r="F15" s="17">
        <v>0</v>
      </c>
      <c r="G15" s="17">
        <v>0</v>
      </c>
      <c r="H15" s="33" t="e">
        <f t="shared" si="0"/>
        <v>#DIV/0!</v>
      </c>
      <c r="I15" s="17">
        <v>0</v>
      </c>
      <c r="J15" s="22">
        <f t="shared" si="3"/>
        <v>0</v>
      </c>
      <c r="K15" s="22">
        <f t="shared" si="4"/>
        <v>0</v>
      </c>
    </row>
    <row r="16" spans="1:11">
      <c r="A16" s="24" t="s">
        <v>81</v>
      </c>
      <c r="B16" s="24"/>
      <c r="C16" s="24" t="s">
        <v>78</v>
      </c>
      <c r="D16" s="83">
        <v>42</v>
      </c>
      <c r="E16" s="84">
        <v>8</v>
      </c>
      <c r="F16" s="17">
        <v>0</v>
      </c>
      <c r="G16" s="17">
        <v>0</v>
      </c>
      <c r="H16" s="33" t="e">
        <f t="shared" si="0"/>
        <v>#DIV/0!</v>
      </c>
      <c r="I16" s="17">
        <v>0</v>
      </c>
      <c r="J16" s="22">
        <f t="shared" si="3"/>
        <v>0</v>
      </c>
      <c r="K16" s="22">
        <f t="shared" si="4"/>
        <v>0</v>
      </c>
    </row>
    <row r="17" spans="1:11">
      <c r="A17" s="24" t="s">
        <v>82</v>
      </c>
      <c r="B17" s="24" t="s">
        <v>83</v>
      </c>
      <c r="C17" s="24" t="s">
        <v>84</v>
      </c>
      <c r="D17" s="83">
        <v>6</v>
      </c>
      <c r="E17" s="84">
        <v>1</v>
      </c>
      <c r="F17" s="17">
        <v>0</v>
      </c>
      <c r="G17" s="17">
        <v>0</v>
      </c>
      <c r="H17" s="33" t="e">
        <f t="shared" si="0"/>
        <v>#DIV/0!</v>
      </c>
      <c r="I17" s="17">
        <v>0</v>
      </c>
      <c r="J17" s="22">
        <f t="shared" si="3"/>
        <v>0</v>
      </c>
      <c r="K17" s="22">
        <f t="shared" si="4"/>
        <v>0</v>
      </c>
    </row>
    <row r="18" spans="1:11">
      <c r="A18" s="24" t="s">
        <v>82</v>
      </c>
      <c r="B18" s="24" t="s">
        <v>85</v>
      </c>
      <c r="C18" s="24" t="s">
        <v>86</v>
      </c>
      <c r="D18" s="83">
        <v>8</v>
      </c>
      <c r="E18" s="84">
        <v>2</v>
      </c>
      <c r="F18" s="17">
        <v>0</v>
      </c>
      <c r="G18" s="17">
        <v>0</v>
      </c>
      <c r="H18" s="33" t="e">
        <f t="shared" si="0"/>
        <v>#DIV/0!</v>
      </c>
      <c r="I18" s="17">
        <v>0</v>
      </c>
      <c r="J18" s="22">
        <f t="shared" si="3"/>
        <v>0</v>
      </c>
      <c r="K18" s="22">
        <f t="shared" si="4"/>
        <v>0</v>
      </c>
    </row>
    <row r="19" spans="1:11">
      <c r="A19" s="24" t="s">
        <v>82</v>
      </c>
      <c r="B19" s="24" t="s">
        <v>87</v>
      </c>
      <c r="C19" s="24" t="s">
        <v>88</v>
      </c>
      <c r="D19" s="83">
        <v>3</v>
      </c>
      <c r="E19" s="84">
        <v>1</v>
      </c>
      <c r="F19" s="17">
        <v>0</v>
      </c>
      <c r="G19" s="17">
        <v>0</v>
      </c>
      <c r="H19" s="33" t="e">
        <f t="shared" si="0"/>
        <v>#DIV/0!</v>
      </c>
      <c r="I19" s="17">
        <v>0</v>
      </c>
      <c r="J19" s="22">
        <f t="shared" si="3"/>
        <v>0</v>
      </c>
      <c r="K19" s="22">
        <f t="shared" si="4"/>
        <v>0</v>
      </c>
    </row>
    <row r="20" spans="1:11">
      <c r="A20" s="24" t="s">
        <v>79</v>
      </c>
      <c r="B20" s="24" t="s">
        <v>89</v>
      </c>
      <c r="C20" s="24" t="s">
        <v>88</v>
      </c>
      <c r="D20" s="83">
        <v>3</v>
      </c>
      <c r="E20" s="84">
        <v>1</v>
      </c>
      <c r="F20" s="17">
        <v>0</v>
      </c>
      <c r="G20" s="17">
        <v>0</v>
      </c>
      <c r="H20" s="33" t="e">
        <f t="shared" si="0"/>
        <v>#DIV/0!</v>
      </c>
      <c r="I20" s="17">
        <v>0</v>
      </c>
      <c r="J20" s="22">
        <f t="shared" si="3"/>
        <v>0</v>
      </c>
      <c r="K20" s="22">
        <f t="shared" si="4"/>
        <v>0</v>
      </c>
    </row>
    <row r="21" spans="1:11">
      <c r="A21" s="25" t="s">
        <v>90</v>
      </c>
      <c r="B21" s="26"/>
      <c r="C21" s="26"/>
      <c r="D21" s="85"/>
      <c r="E21" s="85"/>
      <c r="F21" s="26"/>
      <c r="G21" s="26"/>
      <c r="H21" s="26"/>
      <c r="I21" s="26"/>
      <c r="J21" s="26"/>
      <c r="K21" s="26"/>
    </row>
    <row r="22" spans="1:11">
      <c r="A22" s="24" t="s">
        <v>91</v>
      </c>
      <c r="B22" s="24" t="s">
        <v>92</v>
      </c>
      <c r="C22" s="24" t="s">
        <v>88</v>
      </c>
      <c r="D22" s="83">
        <v>92</v>
      </c>
      <c r="E22" s="84">
        <v>18</v>
      </c>
      <c r="F22" s="17">
        <v>0</v>
      </c>
      <c r="G22" s="17">
        <v>0</v>
      </c>
      <c r="H22" s="33" t="e">
        <f t="shared" si="0"/>
        <v>#DIV/0!</v>
      </c>
      <c r="I22" s="17">
        <v>0</v>
      </c>
      <c r="J22" s="22">
        <f t="shared" ref="J22:J35" si="5">E22*(F22+G22+I22)</f>
        <v>0</v>
      </c>
      <c r="K22" s="22">
        <f t="shared" ref="K22:K35" si="6">J22*1.21</f>
        <v>0</v>
      </c>
    </row>
    <row r="23" spans="1:11">
      <c r="A23" s="24" t="s">
        <v>91</v>
      </c>
      <c r="B23" s="24" t="s">
        <v>93</v>
      </c>
      <c r="C23" s="24" t="s">
        <v>88</v>
      </c>
      <c r="D23" s="83">
        <v>11</v>
      </c>
      <c r="E23" s="84">
        <v>2</v>
      </c>
      <c r="F23" s="17">
        <v>0</v>
      </c>
      <c r="G23" s="17">
        <v>0</v>
      </c>
      <c r="H23" s="33" t="e">
        <f t="shared" si="0"/>
        <v>#DIV/0!</v>
      </c>
      <c r="I23" s="17">
        <v>0</v>
      </c>
      <c r="J23" s="22">
        <f t="shared" si="5"/>
        <v>0</v>
      </c>
      <c r="K23" s="22">
        <f t="shared" si="6"/>
        <v>0</v>
      </c>
    </row>
    <row r="24" spans="1:11">
      <c r="A24" s="24" t="s">
        <v>91</v>
      </c>
      <c r="B24" s="24" t="s">
        <v>94</v>
      </c>
      <c r="C24" s="24" t="s">
        <v>88</v>
      </c>
      <c r="D24" s="83">
        <v>2</v>
      </c>
      <c r="E24" s="84">
        <v>1</v>
      </c>
      <c r="F24" s="17">
        <v>0</v>
      </c>
      <c r="G24" s="17">
        <v>0</v>
      </c>
      <c r="H24" s="33" t="e">
        <f t="shared" si="0"/>
        <v>#DIV/0!</v>
      </c>
      <c r="I24" s="17">
        <v>0</v>
      </c>
      <c r="J24" s="22">
        <f t="shared" si="5"/>
        <v>0</v>
      </c>
      <c r="K24" s="22">
        <f t="shared" si="6"/>
        <v>0</v>
      </c>
    </row>
    <row r="25" spans="1:11">
      <c r="A25" s="24" t="s">
        <v>95</v>
      </c>
      <c r="B25" s="24" t="s">
        <v>96</v>
      </c>
      <c r="C25" s="24" t="s">
        <v>88</v>
      </c>
      <c r="D25" s="83">
        <v>21</v>
      </c>
      <c r="E25" s="84">
        <v>4</v>
      </c>
      <c r="F25" s="17">
        <v>0</v>
      </c>
      <c r="G25" s="17">
        <v>0</v>
      </c>
      <c r="H25" s="33" t="e">
        <f t="shared" si="0"/>
        <v>#DIV/0!</v>
      </c>
      <c r="I25" s="17">
        <v>0</v>
      </c>
      <c r="J25" s="22">
        <f t="shared" si="5"/>
        <v>0</v>
      </c>
      <c r="K25" s="22">
        <f t="shared" si="6"/>
        <v>0</v>
      </c>
    </row>
    <row r="26" spans="1:11">
      <c r="A26" s="24" t="s">
        <v>95</v>
      </c>
      <c r="B26" s="24" t="s">
        <v>97</v>
      </c>
      <c r="C26" s="24" t="s">
        <v>88</v>
      </c>
      <c r="D26" s="83">
        <v>20</v>
      </c>
      <c r="E26" s="84">
        <v>4</v>
      </c>
      <c r="F26" s="17">
        <v>0</v>
      </c>
      <c r="G26" s="17">
        <v>0</v>
      </c>
      <c r="H26" s="33" t="e">
        <f t="shared" si="0"/>
        <v>#DIV/0!</v>
      </c>
      <c r="I26" s="17">
        <v>0</v>
      </c>
      <c r="J26" s="22">
        <f t="shared" si="5"/>
        <v>0</v>
      </c>
      <c r="K26" s="22">
        <f t="shared" si="6"/>
        <v>0</v>
      </c>
    </row>
    <row r="27" spans="1:11">
      <c r="A27" s="24" t="s">
        <v>95</v>
      </c>
      <c r="B27" s="24" t="s">
        <v>98</v>
      </c>
      <c r="C27" s="24" t="s">
        <v>88</v>
      </c>
      <c r="D27" s="83">
        <v>1</v>
      </c>
      <c r="E27" s="84">
        <v>1</v>
      </c>
      <c r="F27" s="17">
        <v>0</v>
      </c>
      <c r="G27" s="17">
        <v>0</v>
      </c>
      <c r="H27" s="33" t="e">
        <f t="shared" si="0"/>
        <v>#DIV/0!</v>
      </c>
      <c r="I27" s="17">
        <v>0</v>
      </c>
      <c r="J27" s="22">
        <f t="shared" si="5"/>
        <v>0</v>
      </c>
      <c r="K27" s="22">
        <f t="shared" si="6"/>
        <v>0</v>
      </c>
    </row>
    <row r="28" spans="1:11">
      <c r="A28" s="24" t="s">
        <v>95</v>
      </c>
      <c r="B28" s="24" t="s">
        <v>99</v>
      </c>
      <c r="C28" s="24" t="s">
        <v>88</v>
      </c>
      <c r="D28" s="83">
        <v>19</v>
      </c>
      <c r="E28" s="84">
        <v>4</v>
      </c>
      <c r="F28" s="17">
        <v>0</v>
      </c>
      <c r="G28" s="17">
        <v>0</v>
      </c>
      <c r="H28" s="33" t="e">
        <f t="shared" si="0"/>
        <v>#DIV/0!</v>
      </c>
      <c r="I28" s="17">
        <v>0</v>
      </c>
      <c r="J28" s="22">
        <f t="shared" si="5"/>
        <v>0</v>
      </c>
      <c r="K28" s="22">
        <f t="shared" si="6"/>
        <v>0</v>
      </c>
    </row>
    <row r="29" spans="1:11">
      <c r="A29" s="24" t="s">
        <v>95</v>
      </c>
      <c r="B29" s="24" t="s">
        <v>100</v>
      </c>
      <c r="C29" s="24" t="s">
        <v>88</v>
      </c>
      <c r="D29" s="83">
        <v>1</v>
      </c>
      <c r="E29" s="84">
        <v>1</v>
      </c>
      <c r="F29" s="17">
        <v>0</v>
      </c>
      <c r="G29" s="17">
        <v>0</v>
      </c>
      <c r="H29" s="33" t="e">
        <f t="shared" si="0"/>
        <v>#DIV/0!</v>
      </c>
      <c r="I29" s="17">
        <v>0</v>
      </c>
      <c r="J29" s="22">
        <f t="shared" si="5"/>
        <v>0</v>
      </c>
      <c r="K29" s="22">
        <f t="shared" si="6"/>
        <v>0</v>
      </c>
    </row>
    <row r="30" spans="1:11">
      <c r="A30" s="24" t="s">
        <v>101</v>
      </c>
      <c r="B30" s="24" t="s">
        <v>102</v>
      </c>
      <c r="C30" s="24" t="s">
        <v>88</v>
      </c>
      <c r="D30" s="83">
        <v>207</v>
      </c>
      <c r="E30" s="84">
        <v>41</v>
      </c>
      <c r="F30" s="17">
        <v>0</v>
      </c>
      <c r="G30" s="17">
        <v>0</v>
      </c>
      <c r="H30" s="33" t="e">
        <f t="shared" si="0"/>
        <v>#DIV/0!</v>
      </c>
      <c r="I30" s="17">
        <v>0</v>
      </c>
      <c r="J30" s="22">
        <f t="shared" si="5"/>
        <v>0</v>
      </c>
      <c r="K30" s="22">
        <f t="shared" si="6"/>
        <v>0</v>
      </c>
    </row>
    <row r="31" spans="1:11">
      <c r="A31" s="24" t="s">
        <v>103</v>
      </c>
      <c r="B31" s="24" t="s">
        <v>104</v>
      </c>
      <c r="C31" s="24" t="s">
        <v>88</v>
      </c>
      <c r="D31" s="83">
        <v>5</v>
      </c>
      <c r="E31" s="84">
        <v>1</v>
      </c>
      <c r="F31" s="17">
        <v>0</v>
      </c>
      <c r="G31" s="17">
        <v>0</v>
      </c>
      <c r="H31" s="33" t="e">
        <f t="shared" si="0"/>
        <v>#DIV/0!</v>
      </c>
      <c r="I31" s="17">
        <v>0</v>
      </c>
      <c r="J31" s="22">
        <f t="shared" si="5"/>
        <v>0</v>
      </c>
      <c r="K31" s="22">
        <f t="shared" si="6"/>
        <v>0</v>
      </c>
    </row>
    <row r="32" spans="1:11">
      <c r="A32" s="24" t="s">
        <v>105</v>
      </c>
      <c r="B32" s="24" t="s">
        <v>106</v>
      </c>
      <c r="C32" s="24" t="s">
        <v>88</v>
      </c>
      <c r="D32" s="83">
        <v>2</v>
      </c>
      <c r="E32" s="84">
        <v>1</v>
      </c>
      <c r="F32" s="17">
        <v>0</v>
      </c>
      <c r="G32" s="17">
        <v>0</v>
      </c>
      <c r="H32" s="33" t="e">
        <f t="shared" si="0"/>
        <v>#DIV/0!</v>
      </c>
      <c r="I32" s="17">
        <v>0</v>
      </c>
      <c r="J32" s="22">
        <f t="shared" si="5"/>
        <v>0</v>
      </c>
      <c r="K32" s="22">
        <f t="shared" si="6"/>
        <v>0</v>
      </c>
    </row>
    <row r="33" spans="1:11">
      <c r="A33" s="24" t="s">
        <v>107</v>
      </c>
      <c r="B33" s="24"/>
      <c r="C33" s="24" t="s">
        <v>88</v>
      </c>
      <c r="D33" s="83">
        <v>63</v>
      </c>
      <c r="E33" s="84">
        <v>13</v>
      </c>
      <c r="F33" s="17">
        <v>0</v>
      </c>
      <c r="G33" s="17">
        <v>0</v>
      </c>
      <c r="H33" s="33" t="e">
        <f t="shared" si="0"/>
        <v>#DIV/0!</v>
      </c>
      <c r="I33" s="17">
        <v>0</v>
      </c>
      <c r="J33" s="22">
        <f t="shared" si="5"/>
        <v>0</v>
      </c>
      <c r="K33" s="22">
        <f t="shared" si="6"/>
        <v>0</v>
      </c>
    </row>
    <row r="34" spans="1:11">
      <c r="A34" s="24" t="s">
        <v>108</v>
      </c>
      <c r="B34" s="24"/>
      <c r="C34" s="24" t="s">
        <v>65</v>
      </c>
      <c r="D34" s="83">
        <v>60</v>
      </c>
      <c r="E34" s="84">
        <v>12</v>
      </c>
      <c r="F34" s="17">
        <v>0</v>
      </c>
      <c r="G34" s="17">
        <v>0</v>
      </c>
      <c r="H34" s="33" t="e">
        <f t="shared" si="0"/>
        <v>#DIV/0!</v>
      </c>
      <c r="I34" s="17">
        <v>0</v>
      </c>
      <c r="J34" s="22">
        <f t="shared" si="5"/>
        <v>0</v>
      </c>
      <c r="K34" s="22">
        <f t="shared" si="6"/>
        <v>0</v>
      </c>
    </row>
    <row r="35" spans="1:11">
      <c r="A35" s="24" t="s">
        <v>109</v>
      </c>
      <c r="B35" s="24" t="s">
        <v>110</v>
      </c>
      <c r="C35" s="24" t="s">
        <v>111</v>
      </c>
      <c r="D35" s="83">
        <v>3</v>
      </c>
      <c r="E35" s="84">
        <v>1</v>
      </c>
      <c r="F35" s="17">
        <v>0</v>
      </c>
      <c r="G35" s="17">
        <v>0</v>
      </c>
      <c r="H35" s="33" t="e">
        <f t="shared" si="0"/>
        <v>#DIV/0!</v>
      </c>
      <c r="I35" s="17">
        <v>0</v>
      </c>
      <c r="J35" s="22">
        <f t="shared" si="5"/>
        <v>0</v>
      </c>
      <c r="K35" s="22">
        <f t="shared" si="6"/>
        <v>0</v>
      </c>
    </row>
    <row r="36" spans="1:11">
      <c r="A36" s="25" t="s">
        <v>112</v>
      </c>
      <c r="B36" s="26"/>
      <c r="C36" s="26"/>
      <c r="D36" s="85"/>
      <c r="E36" s="85"/>
      <c r="F36" s="26"/>
      <c r="G36" s="26"/>
      <c r="H36" s="26"/>
      <c r="I36" s="26"/>
      <c r="J36" s="26"/>
      <c r="K36" s="26"/>
    </row>
    <row r="37" spans="1:11">
      <c r="A37" s="24" t="s">
        <v>113</v>
      </c>
      <c r="B37" s="24" t="s">
        <v>114</v>
      </c>
      <c r="C37" s="24" t="s">
        <v>115</v>
      </c>
      <c r="D37" s="83">
        <v>11</v>
      </c>
      <c r="E37" s="84">
        <v>2</v>
      </c>
      <c r="F37" s="17">
        <v>0</v>
      </c>
      <c r="G37" s="17">
        <v>0</v>
      </c>
      <c r="H37" s="33" t="e">
        <f t="shared" si="0"/>
        <v>#DIV/0!</v>
      </c>
      <c r="I37" s="17">
        <v>0</v>
      </c>
      <c r="J37" s="22">
        <f t="shared" ref="J37:J59" si="7">E37*(F37+G37+I37)</f>
        <v>0</v>
      </c>
      <c r="K37" s="22">
        <f t="shared" ref="K37:K52" si="8">J37*1.21</f>
        <v>0</v>
      </c>
    </row>
    <row r="38" spans="1:11">
      <c r="A38" s="24" t="s">
        <v>116</v>
      </c>
      <c r="B38" s="24" t="s">
        <v>117</v>
      </c>
      <c r="C38" s="24" t="s">
        <v>115</v>
      </c>
      <c r="D38" s="83">
        <v>63</v>
      </c>
      <c r="E38" s="84">
        <v>13</v>
      </c>
      <c r="F38" s="17">
        <v>0</v>
      </c>
      <c r="G38" s="17">
        <v>0</v>
      </c>
      <c r="H38" s="33" t="e">
        <f t="shared" si="0"/>
        <v>#DIV/0!</v>
      </c>
      <c r="I38" s="17">
        <v>0</v>
      </c>
      <c r="J38" s="22">
        <f t="shared" si="7"/>
        <v>0</v>
      </c>
      <c r="K38" s="22">
        <f t="shared" si="8"/>
        <v>0</v>
      </c>
    </row>
    <row r="39" spans="1:11">
      <c r="A39" s="24" t="s">
        <v>118</v>
      </c>
      <c r="B39" s="24" t="s">
        <v>119</v>
      </c>
      <c r="C39" s="24" t="s">
        <v>115</v>
      </c>
      <c r="D39" s="83">
        <v>1</v>
      </c>
      <c r="E39" s="84">
        <v>1</v>
      </c>
      <c r="F39" s="17">
        <v>0</v>
      </c>
      <c r="G39" s="17">
        <v>0</v>
      </c>
      <c r="H39" s="33" t="e">
        <f t="shared" si="0"/>
        <v>#DIV/0!</v>
      </c>
      <c r="I39" s="17">
        <v>0</v>
      </c>
      <c r="J39" s="22">
        <f t="shared" si="7"/>
        <v>0</v>
      </c>
      <c r="K39" s="22">
        <f t="shared" si="8"/>
        <v>0</v>
      </c>
    </row>
    <row r="40" spans="1:11">
      <c r="A40" s="24" t="s">
        <v>120</v>
      </c>
      <c r="B40" s="24" t="s">
        <v>119</v>
      </c>
      <c r="C40" s="24" t="s">
        <v>115</v>
      </c>
      <c r="D40" s="83">
        <v>35</v>
      </c>
      <c r="E40" s="84">
        <v>7</v>
      </c>
      <c r="F40" s="17">
        <v>0</v>
      </c>
      <c r="G40" s="17">
        <v>0</v>
      </c>
      <c r="H40" s="33" t="e">
        <f t="shared" si="0"/>
        <v>#DIV/0!</v>
      </c>
      <c r="I40" s="17">
        <v>0</v>
      </c>
      <c r="J40" s="22">
        <f t="shared" si="7"/>
        <v>0</v>
      </c>
      <c r="K40" s="22">
        <f t="shared" si="8"/>
        <v>0</v>
      </c>
    </row>
    <row r="41" spans="1:11">
      <c r="A41" s="24" t="s">
        <v>121</v>
      </c>
      <c r="B41" s="24" t="s">
        <v>119</v>
      </c>
      <c r="C41" s="24" t="s">
        <v>115</v>
      </c>
      <c r="D41" s="83">
        <v>1</v>
      </c>
      <c r="E41" s="84">
        <v>1</v>
      </c>
      <c r="F41" s="17">
        <v>0</v>
      </c>
      <c r="G41" s="17">
        <v>0</v>
      </c>
      <c r="H41" s="33" t="e">
        <f t="shared" si="0"/>
        <v>#DIV/0!</v>
      </c>
      <c r="I41" s="17">
        <v>0</v>
      </c>
      <c r="J41" s="22">
        <f t="shared" si="7"/>
        <v>0</v>
      </c>
      <c r="K41" s="22">
        <f t="shared" si="8"/>
        <v>0</v>
      </c>
    </row>
    <row r="42" spans="1:11">
      <c r="A42" s="24" t="s">
        <v>122</v>
      </c>
      <c r="B42" s="24" t="s">
        <v>123</v>
      </c>
      <c r="C42" s="24" t="s">
        <v>115</v>
      </c>
      <c r="D42" s="83">
        <v>64</v>
      </c>
      <c r="E42" s="84">
        <v>13</v>
      </c>
      <c r="F42" s="17">
        <v>0</v>
      </c>
      <c r="G42" s="17">
        <v>0</v>
      </c>
      <c r="H42" s="33" t="e">
        <f t="shared" si="0"/>
        <v>#DIV/0!</v>
      </c>
      <c r="I42" s="17">
        <v>0</v>
      </c>
      <c r="J42" s="22">
        <f t="shared" si="7"/>
        <v>0</v>
      </c>
      <c r="K42" s="22">
        <f t="shared" si="8"/>
        <v>0</v>
      </c>
    </row>
    <row r="43" spans="1:11">
      <c r="A43" s="24" t="s">
        <v>122</v>
      </c>
      <c r="B43" s="24" t="s">
        <v>124</v>
      </c>
      <c r="C43" s="24" t="s">
        <v>125</v>
      </c>
      <c r="D43" s="83">
        <v>34</v>
      </c>
      <c r="E43" s="84">
        <v>7</v>
      </c>
      <c r="F43" s="17">
        <v>0</v>
      </c>
      <c r="G43" s="17">
        <v>0</v>
      </c>
      <c r="H43" s="33" t="e">
        <f t="shared" si="0"/>
        <v>#DIV/0!</v>
      </c>
      <c r="I43" s="17">
        <v>0</v>
      </c>
      <c r="J43" s="22">
        <f t="shared" si="7"/>
        <v>0</v>
      </c>
      <c r="K43" s="22">
        <f t="shared" si="8"/>
        <v>0</v>
      </c>
    </row>
    <row r="44" spans="1:11">
      <c r="A44" s="24" t="s">
        <v>122</v>
      </c>
      <c r="B44" s="24"/>
      <c r="C44" s="24" t="s">
        <v>126</v>
      </c>
      <c r="D44" s="83">
        <v>11</v>
      </c>
      <c r="E44" s="84">
        <v>2</v>
      </c>
      <c r="F44" s="17">
        <v>0</v>
      </c>
      <c r="G44" s="17">
        <v>0</v>
      </c>
      <c r="H44" s="33" t="e">
        <f t="shared" si="0"/>
        <v>#DIV/0!</v>
      </c>
      <c r="I44" s="17">
        <v>0</v>
      </c>
      <c r="J44" s="22">
        <f t="shared" si="7"/>
        <v>0</v>
      </c>
      <c r="K44" s="22">
        <f t="shared" si="8"/>
        <v>0</v>
      </c>
    </row>
    <row r="45" spans="1:11">
      <c r="A45" s="24" t="s">
        <v>116</v>
      </c>
      <c r="B45" s="24"/>
      <c r="C45" s="24" t="s">
        <v>126</v>
      </c>
      <c r="D45" s="83">
        <v>3</v>
      </c>
      <c r="E45" s="84">
        <v>1</v>
      </c>
      <c r="F45" s="17">
        <v>0</v>
      </c>
      <c r="G45" s="17">
        <v>0</v>
      </c>
      <c r="H45" s="33" t="e">
        <f t="shared" si="0"/>
        <v>#DIV/0!</v>
      </c>
      <c r="I45" s="17">
        <v>0</v>
      </c>
      <c r="J45" s="22">
        <f t="shared" si="7"/>
        <v>0</v>
      </c>
      <c r="K45" s="22">
        <f t="shared" si="8"/>
        <v>0</v>
      </c>
    </row>
    <row r="46" spans="1:11">
      <c r="A46" s="24" t="s">
        <v>127</v>
      </c>
      <c r="B46" s="24"/>
      <c r="C46" s="24" t="s">
        <v>126</v>
      </c>
      <c r="D46" s="83">
        <v>3</v>
      </c>
      <c r="E46" s="84">
        <v>1</v>
      </c>
      <c r="F46" s="17">
        <v>0</v>
      </c>
      <c r="G46" s="17">
        <v>0</v>
      </c>
      <c r="H46" s="33" t="e">
        <f t="shared" si="0"/>
        <v>#DIV/0!</v>
      </c>
      <c r="I46" s="17">
        <v>0</v>
      </c>
      <c r="J46" s="22">
        <f t="shared" si="7"/>
        <v>0</v>
      </c>
      <c r="K46" s="22">
        <f t="shared" si="8"/>
        <v>0</v>
      </c>
    </row>
    <row r="47" spans="1:11">
      <c r="A47" s="24" t="s">
        <v>128</v>
      </c>
      <c r="B47" s="24"/>
      <c r="C47" s="24" t="s">
        <v>129</v>
      </c>
      <c r="D47" s="83">
        <v>8</v>
      </c>
      <c r="E47" s="84">
        <v>2</v>
      </c>
      <c r="F47" s="17">
        <v>0</v>
      </c>
      <c r="G47" s="17">
        <v>0</v>
      </c>
      <c r="H47" s="33" t="e">
        <f t="shared" si="0"/>
        <v>#DIV/0!</v>
      </c>
      <c r="I47" s="17">
        <v>0</v>
      </c>
      <c r="J47" s="22">
        <f t="shared" si="7"/>
        <v>0</v>
      </c>
      <c r="K47" s="22">
        <f t="shared" si="8"/>
        <v>0</v>
      </c>
    </row>
    <row r="48" spans="1:11">
      <c r="A48" s="24" t="s">
        <v>128</v>
      </c>
      <c r="B48" s="24"/>
      <c r="C48" s="24" t="s">
        <v>115</v>
      </c>
      <c r="D48" s="83">
        <v>1</v>
      </c>
      <c r="E48" s="84">
        <v>1</v>
      </c>
      <c r="F48" s="17">
        <v>0</v>
      </c>
      <c r="G48" s="17">
        <v>0</v>
      </c>
      <c r="H48" s="33" t="e">
        <f t="shared" si="0"/>
        <v>#DIV/0!</v>
      </c>
      <c r="I48" s="17">
        <v>0</v>
      </c>
      <c r="J48" s="22">
        <f t="shared" si="7"/>
        <v>0</v>
      </c>
      <c r="K48" s="22">
        <f t="shared" si="8"/>
        <v>0</v>
      </c>
    </row>
    <row r="49" spans="1:11">
      <c r="A49" s="24" t="s">
        <v>130</v>
      </c>
      <c r="B49" s="24"/>
      <c r="C49" s="24" t="s">
        <v>129</v>
      </c>
      <c r="D49" s="83">
        <v>20</v>
      </c>
      <c r="E49" s="84">
        <v>4</v>
      </c>
      <c r="F49" s="17">
        <v>0</v>
      </c>
      <c r="G49" s="17">
        <v>0</v>
      </c>
      <c r="H49" s="33" t="e">
        <f t="shared" si="0"/>
        <v>#DIV/0!</v>
      </c>
      <c r="I49" s="17">
        <v>0</v>
      </c>
      <c r="J49" s="22">
        <f t="shared" si="7"/>
        <v>0</v>
      </c>
      <c r="K49" s="22">
        <f t="shared" si="8"/>
        <v>0</v>
      </c>
    </row>
    <row r="50" spans="1:11">
      <c r="A50" s="24" t="s">
        <v>131</v>
      </c>
      <c r="B50" s="24"/>
      <c r="C50" s="24" t="s">
        <v>65</v>
      </c>
      <c r="D50" s="83">
        <v>54</v>
      </c>
      <c r="E50" s="84">
        <v>11</v>
      </c>
      <c r="F50" s="17">
        <v>0</v>
      </c>
      <c r="G50" s="17">
        <v>0</v>
      </c>
      <c r="H50" s="33" t="e">
        <f t="shared" si="0"/>
        <v>#DIV/0!</v>
      </c>
      <c r="I50" s="17">
        <v>0</v>
      </c>
      <c r="J50" s="22">
        <f t="shared" si="7"/>
        <v>0</v>
      </c>
      <c r="K50" s="22">
        <f t="shared" si="8"/>
        <v>0</v>
      </c>
    </row>
    <row r="51" spans="1:11">
      <c r="A51" s="24" t="s">
        <v>132</v>
      </c>
      <c r="B51" s="24" t="s">
        <v>133</v>
      </c>
      <c r="C51" s="24" t="s">
        <v>115</v>
      </c>
      <c r="D51" s="83">
        <v>9</v>
      </c>
      <c r="E51" s="84">
        <v>2</v>
      </c>
      <c r="F51" s="17">
        <v>0</v>
      </c>
      <c r="G51" s="17">
        <v>0</v>
      </c>
      <c r="H51" s="33" t="e">
        <f t="shared" si="0"/>
        <v>#DIV/0!</v>
      </c>
      <c r="I51" s="17">
        <v>0</v>
      </c>
      <c r="J51" s="22">
        <f t="shared" si="7"/>
        <v>0</v>
      </c>
      <c r="K51" s="22">
        <f t="shared" si="8"/>
        <v>0</v>
      </c>
    </row>
    <row r="52" spans="1:11">
      <c r="A52" s="24" t="s">
        <v>134</v>
      </c>
      <c r="B52" s="24"/>
      <c r="C52" s="24" t="s">
        <v>135</v>
      </c>
      <c r="D52" s="83">
        <v>31</v>
      </c>
      <c r="E52" s="84">
        <v>6</v>
      </c>
      <c r="F52" s="17">
        <v>0</v>
      </c>
      <c r="G52" s="17">
        <v>0</v>
      </c>
      <c r="H52" s="33" t="e">
        <f t="shared" si="0"/>
        <v>#DIV/0!</v>
      </c>
      <c r="I52" s="17">
        <v>0</v>
      </c>
      <c r="J52" s="22">
        <f t="shared" si="7"/>
        <v>0</v>
      </c>
      <c r="K52" s="22">
        <f t="shared" si="8"/>
        <v>0</v>
      </c>
    </row>
    <row r="53" spans="1:11">
      <c r="A53" s="25" t="s">
        <v>136</v>
      </c>
      <c r="B53" s="26"/>
      <c r="C53" s="26"/>
      <c r="D53" s="85"/>
      <c r="E53" s="85"/>
      <c r="F53" s="26"/>
      <c r="G53" s="26"/>
      <c r="H53" s="26"/>
      <c r="I53" s="26"/>
      <c r="J53" s="82"/>
      <c r="K53" s="82"/>
    </row>
    <row r="54" spans="1:11">
      <c r="A54" s="24" t="s">
        <v>137</v>
      </c>
      <c r="B54" s="24"/>
      <c r="C54" s="24" t="s">
        <v>115</v>
      </c>
      <c r="D54" s="83">
        <v>2</v>
      </c>
      <c r="E54" s="84">
        <v>1</v>
      </c>
      <c r="F54" s="17">
        <v>0</v>
      </c>
      <c r="G54" s="17">
        <v>0</v>
      </c>
      <c r="H54" s="33" t="e">
        <f t="shared" si="0"/>
        <v>#DIV/0!</v>
      </c>
      <c r="I54" s="17">
        <v>0</v>
      </c>
      <c r="J54" s="22">
        <f t="shared" si="7"/>
        <v>0</v>
      </c>
      <c r="K54" s="22">
        <f t="shared" ref="K54:K59" si="9">J54*1.21</f>
        <v>0</v>
      </c>
    </row>
    <row r="55" spans="1:11">
      <c r="A55" s="24" t="s">
        <v>138</v>
      </c>
      <c r="B55" s="24"/>
      <c r="C55" s="24" t="s">
        <v>115</v>
      </c>
      <c r="D55" s="83">
        <v>88</v>
      </c>
      <c r="E55" s="84">
        <v>18</v>
      </c>
      <c r="F55" s="17">
        <v>0</v>
      </c>
      <c r="G55" s="17">
        <v>0</v>
      </c>
      <c r="H55" s="33" t="e">
        <f t="shared" si="0"/>
        <v>#DIV/0!</v>
      </c>
      <c r="I55" s="17">
        <v>0</v>
      </c>
      <c r="J55" s="22">
        <f t="shared" si="7"/>
        <v>0</v>
      </c>
      <c r="K55" s="22">
        <f t="shared" si="9"/>
        <v>0</v>
      </c>
    </row>
    <row r="56" spans="1:11">
      <c r="A56" s="24" t="s">
        <v>139</v>
      </c>
      <c r="B56" s="24"/>
      <c r="C56" s="24" t="s">
        <v>140</v>
      </c>
      <c r="D56" s="83">
        <v>3</v>
      </c>
      <c r="E56" s="84">
        <v>1</v>
      </c>
      <c r="F56" s="17">
        <v>0</v>
      </c>
      <c r="G56" s="17">
        <v>0</v>
      </c>
      <c r="H56" s="33" t="e">
        <f t="shared" si="0"/>
        <v>#DIV/0!</v>
      </c>
      <c r="I56" s="17">
        <v>0</v>
      </c>
      <c r="J56" s="22">
        <f t="shared" si="7"/>
        <v>0</v>
      </c>
      <c r="K56" s="22">
        <f t="shared" si="9"/>
        <v>0</v>
      </c>
    </row>
    <row r="57" spans="1:11">
      <c r="A57" s="24" t="s">
        <v>141</v>
      </c>
      <c r="B57" s="24"/>
      <c r="C57" s="24" t="s">
        <v>142</v>
      </c>
      <c r="D57" s="83">
        <v>13</v>
      </c>
      <c r="E57" s="84">
        <v>3</v>
      </c>
      <c r="F57" s="17">
        <v>0</v>
      </c>
      <c r="G57" s="17">
        <v>0</v>
      </c>
      <c r="H57" s="33" t="e">
        <f t="shared" si="0"/>
        <v>#DIV/0!</v>
      </c>
      <c r="I57" s="17">
        <v>0</v>
      </c>
      <c r="J57" s="22">
        <f t="shared" si="7"/>
        <v>0</v>
      </c>
      <c r="K57" s="22">
        <f t="shared" si="9"/>
        <v>0</v>
      </c>
    </row>
    <row r="58" spans="1:11">
      <c r="A58" s="24" t="s">
        <v>143</v>
      </c>
      <c r="B58" s="24" t="s">
        <v>65</v>
      </c>
      <c r="C58" s="24" t="s">
        <v>144</v>
      </c>
      <c r="D58" s="83">
        <v>53</v>
      </c>
      <c r="E58" s="84">
        <v>11</v>
      </c>
      <c r="F58" s="17">
        <v>0</v>
      </c>
      <c r="G58" s="17">
        <v>0</v>
      </c>
      <c r="H58" s="33" t="e">
        <f t="shared" si="0"/>
        <v>#DIV/0!</v>
      </c>
      <c r="I58" s="17">
        <v>0</v>
      </c>
      <c r="J58" s="22">
        <f t="shared" si="7"/>
        <v>0</v>
      </c>
      <c r="K58" s="22">
        <f t="shared" si="9"/>
        <v>0</v>
      </c>
    </row>
    <row r="59" spans="1:11">
      <c r="A59" s="24" t="s">
        <v>145</v>
      </c>
      <c r="B59" s="24" t="s">
        <v>146</v>
      </c>
      <c r="C59" s="24" t="s">
        <v>147</v>
      </c>
      <c r="D59" s="83">
        <v>7</v>
      </c>
      <c r="E59" s="84">
        <v>1</v>
      </c>
      <c r="F59" s="17">
        <v>0</v>
      </c>
      <c r="G59" s="17">
        <v>0</v>
      </c>
      <c r="H59" s="33" t="e">
        <f t="shared" si="0"/>
        <v>#DIV/0!</v>
      </c>
      <c r="I59" s="17">
        <v>0</v>
      </c>
      <c r="J59" s="22">
        <f t="shared" si="7"/>
        <v>0</v>
      </c>
      <c r="K59" s="22">
        <f t="shared" si="9"/>
        <v>0</v>
      </c>
    </row>
    <row r="60" spans="1:11">
      <c r="A60" s="21" t="s">
        <v>148</v>
      </c>
      <c r="B60" s="21"/>
      <c r="C60" s="21"/>
      <c r="D60" s="21"/>
      <c r="E60" s="21"/>
      <c r="F60" s="20"/>
      <c r="G60" s="20"/>
      <c r="H60" s="20"/>
      <c r="I60" s="20"/>
      <c r="J60" s="102">
        <f>SUM(J3:J59)</f>
        <v>0</v>
      </c>
      <c r="K60" s="102">
        <f>SUM(K3:K59)</f>
        <v>0</v>
      </c>
    </row>
  </sheetData>
  <phoneticPr fontId="13" type="noConversion"/>
  <pageMargins left="0.7" right="0.7" top="0.75" bottom="0.75" header="0.3" footer="0.3"/>
  <pageSetup paperSize="9" orientation="portrait" horizontalDpi="360" verticalDpi="360" r:id="rId1"/>
  <ignoredErrors>
    <ignoredError sqref="H4"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1"/>
  <sheetViews>
    <sheetView zoomScale="80" zoomScaleNormal="80" workbookViewId="0">
      <selection activeCell="D14" sqref="D14"/>
    </sheetView>
  </sheetViews>
  <sheetFormatPr defaultColWidth="9.140625" defaultRowHeight="15"/>
  <cols>
    <col min="1" max="1" width="24.140625" style="1" customWidth="1"/>
    <col min="2" max="2" width="13.140625" style="1" customWidth="1"/>
    <col min="3" max="3" width="21" style="1" customWidth="1"/>
    <col min="4" max="6" width="22.85546875" style="1" customWidth="1"/>
    <col min="7" max="7" width="16.85546875" style="1" customWidth="1"/>
    <col min="8" max="16384" width="9.140625" style="1"/>
  </cols>
  <sheetData>
    <row r="1" spans="1:7" ht="18.75">
      <c r="A1" s="118" t="s">
        <v>149</v>
      </c>
      <c r="B1" s="118"/>
      <c r="C1" s="118"/>
      <c r="D1" s="118"/>
      <c r="E1" s="118"/>
      <c r="F1" s="2"/>
      <c r="G1" s="2"/>
    </row>
    <row r="2" spans="1:7" s="37" customFormat="1" ht="31.5" customHeight="1">
      <c r="A2" s="65" t="s">
        <v>24</v>
      </c>
      <c r="B2" s="65" t="s">
        <v>150</v>
      </c>
      <c r="C2" s="65" t="s">
        <v>151</v>
      </c>
      <c r="D2" s="66" t="s">
        <v>152</v>
      </c>
      <c r="E2" s="65" t="s">
        <v>153</v>
      </c>
      <c r="F2" s="65" t="s">
        <v>154</v>
      </c>
    </row>
    <row r="3" spans="1:7">
      <c r="A3" s="71" t="s">
        <v>37</v>
      </c>
      <c r="B3" s="72">
        <v>12</v>
      </c>
      <c r="C3" s="73">
        <v>0</v>
      </c>
      <c r="D3" s="73">
        <v>0</v>
      </c>
      <c r="E3" s="74">
        <f>B3*(C3+D3)</f>
        <v>0</v>
      </c>
      <c r="F3" s="74">
        <f>E3*1.21</f>
        <v>0</v>
      </c>
    </row>
    <row r="4" spans="1:7">
      <c r="A4" s="27" t="s">
        <v>38</v>
      </c>
      <c r="B4" s="30">
        <v>9</v>
      </c>
      <c r="C4" s="73">
        <v>0</v>
      </c>
      <c r="D4" s="73">
        <v>0</v>
      </c>
      <c r="E4" s="12">
        <f t="shared" ref="E4:F8" si="0">B4*(C4+D4)</f>
        <v>0</v>
      </c>
      <c r="F4" s="74">
        <f t="shared" ref="F4:F10" si="1">E4*1.21</f>
        <v>0</v>
      </c>
    </row>
    <row r="5" spans="1:7">
      <c r="A5" s="27" t="s">
        <v>39</v>
      </c>
      <c r="B5" s="30">
        <v>8</v>
      </c>
      <c r="C5" s="73">
        <v>0</v>
      </c>
      <c r="D5" s="73">
        <v>0</v>
      </c>
      <c r="E5" s="12">
        <f t="shared" si="0"/>
        <v>0</v>
      </c>
      <c r="F5" s="74">
        <f t="shared" si="1"/>
        <v>0</v>
      </c>
    </row>
    <row r="6" spans="1:7">
      <c r="A6" s="29" t="s">
        <v>40</v>
      </c>
      <c r="B6" s="31">
        <v>2</v>
      </c>
      <c r="C6" s="73">
        <v>0</v>
      </c>
      <c r="D6" s="73">
        <v>0</v>
      </c>
      <c r="E6" s="12">
        <f t="shared" si="0"/>
        <v>0</v>
      </c>
      <c r="F6" s="74">
        <f t="shared" si="1"/>
        <v>0</v>
      </c>
    </row>
    <row r="7" spans="1:7">
      <c r="A7" s="29" t="s">
        <v>41</v>
      </c>
      <c r="B7" s="31">
        <v>3</v>
      </c>
      <c r="C7" s="73">
        <v>0</v>
      </c>
      <c r="D7" s="73">
        <v>0</v>
      </c>
      <c r="E7" s="12">
        <f t="shared" si="0"/>
        <v>0</v>
      </c>
      <c r="F7" s="74">
        <f t="shared" si="1"/>
        <v>0</v>
      </c>
    </row>
    <row r="8" spans="1:7">
      <c r="A8" s="29" t="s">
        <v>155</v>
      </c>
      <c r="B8" s="31">
        <v>1</v>
      </c>
      <c r="C8" s="73">
        <v>0</v>
      </c>
      <c r="D8" s="73">
        <v>0</v>
      </c>
      <c r="E8" s="12">
        <f t="shared" si="0"/>
        <v>0</v>
      </c>
      <c r="F8" s="74">
        <f t="shared" si="1"/>
        <v>0</v>
      </c>
    </row>
    <row r="9" spans="1:7">
      <c r="A9" s="29" t="s">
        <v>156</v>
      </c>
      <c r="B9" s="31">
        <v>1</v>
      </c>
      <c r="C9" s="73">
        <v>0</v>
      </c>
      <c r="D9" s="73">
        <v>0</v>
      </c>
      <c r="E9" s="38">
        <f>B9*(C9+D9)</f>
        <v>0</v>
      </c>
      <c r="F9" s="74">
        <f t="shared" si="1"/>
        <v>0</v>
      </c>
    </row>
    <row r="10" spans="1:7">
      <c r="A10" s="29" t="s">
        <v>157</v>
      </c>
      <c r="B10" s="31">
        <v>1</v>
      </c>
      <c r="C10" s="73">
        <v>0</v>
      </c>
      <c r="D10" s="73">
        <v>0</v>
      </c>
      <c r="E10" s="38">
        <f>B10*(C10+D10)</f>
        <v>0</v>
      </c>
      <c r="F10" s="74">
        <f t="shared" si="1"/>
        <v>0</v>
      </c>
    </row>
    <row r="11" spans="1:7">
      <c r="A11" s="21" t="s">
        <v>148</v>
      </c>
      <c r="B11" s="20"/>
      <c r="C11" s="59"/>
      <c r="D11" s="59"/>
      <c r="E11" s="23">
        <f>SUM(E3:E10)</f>
        <v>0</v>
      </c>
      <c r="F11" s="23">
        <f>SUM(F3:F10)</f>
        <v>0</v>
      </c>
    </row>
  </sheetData>
  <mergeCells count="1">
    <mergeCell ref="A1:E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5"/>
  <dimension ref="A1:D9"/>
  <sheetViews>
    <sheetView zoomScale="136" zoomScaleNormal="80" workbookViewId="0">
      <selection activeCell="A10" sqref="A10"/>
    </sheetView>
  </sheetViews>
  <sheetFormatPr defaultColWidth="9.140625" defaultRowHeight="15"/>
  <cols>
    <col min="1" max="1" width="23.42578125" customWidth="1"/>
    <col min="2" max="2" width="20.28515625" customWidth="1"/>
    <col min="3" max="3" width="28.85546875" customWidth="1"/>
    <col min="4" max="4" width="31.85546875" customWidth="1"/>
    <col min="5" max="5" width="54.85546875" bestFit="1" customWidth="1"/>
  </cols>
  <sheetData>
    <row r="1" spans="1:4" ht="18.75">
      <c r="A1" s="119" t="s">
        <v>158</v>
      </c>
      <c r="B1" s="120"/>
    </row>
    <row r="2" spans="1:4">
      <c r="A2" s="75" t="s">
        <v>159</v>
      </c>
      <c r="B2" s="65" t="s">
        <v>160</v>
      </c>
    </row>
    <row r="3" spans="1:4">
      <c r="A3" s="6" t="s">
        <v>161</v>
      </c>
      <c r="B3" s="14">
        <v>0</v>
      </c>
      <c r="C3" s="1"/>
    </row>
    <row r="4" spans="1:4">
      <c r="A4" s="5" t="s">
        <v>162</v>
      </c>
      <c r="B4" s="15">
        <v>0</v>
      </c>
    </row>
    <row r="5" spans="1:4">
      <c r="A5" s="5" t="s">
        <v>163</v>
      </c>
      <c r="B5" s="15">
        <v>0</v>
      </c>
    </row>
    <row r="6" spans="1:4">
      <c r="A6" s="16" t="s">
        <v>164</v>
      </c>
      <c r="B6" s="14">
        <v>0</v>
      </c>
    </row>
    <row r="7" spans="1:4">
      <c r="A7" s="16" t="s">
        <v>164</v>
      </c>
      <c r="B7" s="15">
        <v>0</v>
      </c>
      <c r="C7" t="s">
        <v>165</v>
      </c>
    </row>
    <row r="8" spans="1:4">
      <c r="A8" s="16" t="s">
        <v>164</v>
      </c>
      <c r="B8" s="15">
        <v>0</v>
      </c>
    </row>
    <row r="9" spans="1:4">
      <c r="A9" s="4"/>
      <c r="B9" s="13"/>
      <c r="C9" s="3"/>
      <c r="D9" s="3"/>
    </row>
  </sheetData>
  <mergeCells count="1">
    <mergeCell ref="A1:B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J101"/>
  <sheetViews>
    <sheetView workbookViewId="0">
      <selection activeCell="B100" sqref="B100"/>
    </sheetView>
  </sheetViews>
  <sheetFormatPr defaultColWidth="11.42578125" defaultRowHeight="15"/>
  <cols>
    <col min="1" max="1" width="25.85546875" customWidth="1"/>
    <col min="2" max="2" width="15.7109375" customWidth="1"/>
    <col min="3" max="3" width="14.85546875" customWidth="1"/>
    <col min="4" max="4" width="22.42578125" customWidth="1"/>
    <col min="5" max="5" width="28.7109375" style="1" customWidth="1"/>
    <col min="6" max="10" width="16.85546875" customWidth="1"/>
    <col min="11" max="26" width="15.42578125" customWidth="1"/>
  </cols>
  <sheetData>
    <row r="1" spans="1:26" ht="33" customHeight="1">
      <c r="A1" s="118" t="s">
        <v>166</v>
      </c>
      <c r="B1" s="118"/>
      <c r="C1" s="118"/>
      <c r="D1" s="118"/>
      <c r="E1" s="118"/>
      <c r="F1" s="89"/>
      <c r="G1" s="89"/>
      <c r="H1" s="89"/>
      <c r="I1" s="89"/>
      <c r="J1" s="89"/>
      <c r="K1" s="121" t="s">
        <v>167</v>
      </c>
      <c r="L1" s="121"/>
      <c r="M1" s="121"/>
      <c r="N1" s="121"/>
      <c r="O1" s="121"/>
      <c r="P1" s="121"/>
      <c r="Q1" s="121"/>
      <c r="R1" s="121"/>
      <c r="S1" s="121"/>
      <c r="T1" s="121"/>
      <c r="U1" s="122" t="s">
        <v>168</v>
      </c>
      <c r="V1" s="122"/>
      <c r="W1" s="122"/>
      <c r="X1" s="122"/>
      <c r="Y1" s="122"/>
      <c r="Z1" s="122"/>
    </row>
    <row r="2" spans="1:26" ht="21">
      <c r="A2" s="86"/>
      <c r="B2" s="86"/>
      <c r="C2" s="86"/>
      <c r="D2" s="86"/>
      <c r="E2" s="87"/>
      <c r="F2" s="86"/>
      <c r="G2" s="86"/>
      <c r="H2" s="86"/>
      <c r="I2" s="86"/>
      <c r="J2" s="86"/>
      <c r="K2" s="123" t="s">
        <v>169</v>
      </c>
      <c r="L2" s="124"/>
      <c r="M2" s="123" t="s">
        <v>170</v>
      </c>
      <c r="N2" s="124"/>
      <c r="O2" s="123" t="s">
        <v>171</v>
      </c>
      <c r="P2" s="124"/>
      <c r="Q2" s="123" t="s">
        <v>172</v>
      </c>
      <c r="R2" s="124"/>
      <c r="S2" s="123" t="s">
        <v>173</v>
      </c>
      <c r="T2" s="124"/>
      <c r="U2" s="125" t="s">
        <v>42</v>
      </c>
      <c r="V2" s="126"/>
      <c r="W2" s="125" t="s">
        <v>43</v>
      </c>
      <c r="X2" s="126"/>
      <c r="Y2" s="125" t="s">
        <v>174</v>
      </c>
      <c r="Z2" s="126"/>
    </row>
    <row r="3" spans="1:26" ht="15.75">
      <c r="A3" s="90"/>
      <c r="B3" s="90"/>
      <c r="C3" s="90"/>
      <c r="D3" s="90"/>
      <c r="G3" s="90"/>
      <c r="H3" s="90"/>
      <c r="I3" s="90"/>
      <c r="J3" s="90" t="s">
        <v>175</v>
      </c>
      <c r="K3" s="125">
        <v>15</v>
      </c>
      <c r="L3" s="126"/>
      <c r="M3" s="125">
        <v>24</v>
      </c>
      <c r="N3" s="126"/>
      <c r="O3" s="125">
        <v>40</v>
      </c>
      <c r="P3" s="126"/>
      <c r="Q3" s="125">
        <v>60</v>
      </c>
      <c r="R3" s="126"/>
      <c r="S3" s="125">
        <v>100</v>
      </c>
      <c r="T3" s="126"/>
      <c r="U3" s="125">
        <v>250</v>
      </c>
      <c r="V3" s="126"/>
      <c r="W3" s="125">
        <v>250</v>
      </c>
      <c r="X3" s="126"/>
      <c r="Y3" s="125">
        <v>250</v>
      </c>
      <c r="Z3" s="126"/>
    </row>
    <row r="4" spans="1:26" ht="15.75">
      <c r="A4" s="90"/>
      <c r="B4" s="90"/>
      <c r="C4" s="90"/>
      <c r="D4" s="90"/>
      <c r="G4" s="90"/>
      <c r="H4" s="90"/>
      <c r="I4" s="90"/>
      <c r="J4" s="90" t="s">
        <v>176</v>
      </c>
      <c r="K4" s="125">
        <v>12</v>
      </c>
      <c r="L4" s="126"/>
      <c r="M4" s="125">
        <v>9</v>
      </c>
      <c r="N4" s="126"/>
      <c r="O4" s="125">
        <v>8</v>
      </c>
      <c r="P4" s="126"/>
      <c r="Q4" s="125">
        <v>2</v>
      </c>
      <c r="R4" s="126"/>
      <c r="S4" s="125">
        <v>3</v>
      </c>
      <c r="T4" s="126"/>
      <c r="U4" s="125">
        <v>1</v>
      </c>
      <c r="V4" s="126"/>
      <c r="W4" s="125">
        <v>1</v>
      </c>
      <c r="X4" s="126"/>
      <c r="Y4" s="125">
        <v>1</v>
      </c>
      <c r="Z4" s="126"/>
    </row>
    <row r="5" spans="1:26" ht="15.75">
      <c r="A5" s="90"/>
      <c r="B5" s="90"/>
      <c r="C5" s="90"/>
      <c r="D5" s="90"/>
      <c r="G5" s="92"/>
      <c r="H5" s="91"/>
      <c r="I5" s="95"/>
      <c r="J5" s="91" t="s">
        <v>177</v>
      </c>
      <c r="K5" s="125">
        <v>9</v>
      </c>
      <c r="L5" s="126"/>
      <c r="M5" s="125">
        <v>0</v>
      </c>
      <c r="N5" s="126"/>
      <c r="O5" s="125">
        <v>0</v>
      </c>
      <c r="P5" s="126"/>
      <c r="Q5" s="125">
        <v>2</v>
      </c>
      <c r="R5" s="126"/>
      <c r="S5" s="125">
        <v>3</v>
      </c>
      <c r="T5" s="126"/>
      <c r="U5" s="125">
        <v>0</v>
      </c>
      <c r="V5" s="126"/>
      <c r="W5" s="125">
        <v>0</v>
      </c>
      <c r="X5" s="126"/>
      <c r="Y5" s="125">
        <v>0</v>
      </c>
      <c r="Z5" s="126"/>
    </row>
    <row r="6" spans="1:26" ht="45">
      <c r="A6" s="65" t="s">
        <v>178</v>
      </c>
      <c r="B6" s="65" t="s">
        <v>53</v>
      </c>
      <c r="C6" s="65" t="s">
        <v>179</v>
      </c>
      <c r="D6" s="65" t="s">
        <v>180</v>
      </c>
      <c r="E6" s="65" t="s">
        <v>51</v>
      </c>
      <c r="F6" s="65" t="s">
        <v>56</v>
      </c>
      <c r="G6" s="65" t="s">
        <v>57</v>
      </c>
      <c r="H6" s="94" t="s">
        <v>58</v>
      </c>
      <c r="I6" s="75" t="s">
        <v>181</v>
      </c>
      <c r="J6" s="75" t="s">
        <v>182</v>
      </c>
      <c r="K6" s="65" t="s">
        <v>183</v>
      </c>
      <c r="L6" s="65" t="s">
        <v>184</v>
      </c>
      <c r="M6" s="66" t="s">
        <v>183</v>
      </c>
      <c r="N6" s="65" t="s">
        <v>184</v>
      </c>
      <c r="O6" s="65" t="s">
        <v>183</v>
      </c>
      <c r="P6" s="65" t="s">
        <v>184</v>
      </c>
      <c r="Q6" s="66" t="s">
        <v>183</v>
      </c>
      <c r="R6" s="65" t="s">
        <v>184</v>
      </c>
      <c r="S6" s="65" t="s">
        <v>183</v>
      </c>
      <c r="T6" s="65" t="s">
        <v>184</v>
      </c>
      <c r="U6" s="66" t="s">
        <v>183</v>
      </c>
      <c r="V6" s="66" t="s">
        <v>185</v>
      </c>
      <c r="W6" s="65" t="s">
        <v>183</v>
      </c>
      <c r="X6" s="65" t="s">
        <v>185</v>
      </c>
      <c r="Y6" s="66" t="s">
        <v>183</v>
      </c>
      <c r="Z6" s="66" t="s">
        <v>185</v>
      </c>
    </row>
    <row r="7" spans="1:26" ht="15.75">
      <c r="A7" s="96"/>
      <c r="B7" s="96"/>
      <c r="C7" s="96"/>
      <c r="D7" s="96"/>
      <c r="E7" s="97"/>
      <c r="F7" s="98">
        <v>0</v>
      </c>
      <c r="G7" s="98">
        <v>0</v>
      </c>
      <c r="H7" s="138" t="e">
        <f>G7/F7</f>
        <v>#DIV/0!</v>
      </c>
      <c r="I7" s="99">
        <f>F7+G7</f>
        <v>0</v>
      </c>
      <c r="J7" s="99">
        <f>I7*1.21</f>
        <v>0</v>
      </c>
      <c r="K7" s="96">
        <v>0</v>
      </c>
      <c r="L7" s="99">
        <f>$J7*K7</f>
        <v>0</v>
      </c>
      <c r="M7" s="96">
        <v>0</v>
      </c>
      <c r="N7" s="99">
        <f>$J7*M7</f>
        <v>0</v>
      </c>
      <c r="O7" s="96">
        <v>0</v>
      </c>
      <c r="P7" s="99">
        <f>$J7*O7</f>
        <v>0</v>
      </c>
      <c r="Q7" s="96">
        <v>0</v>
      </c>
      <c r="R7" s="99">
        <f>$J7*Q7</f>
        <v>0</v>
      </c>
      <c r="S7" s="96">
        <v>0</v>
      </c>
      <c r="T7" s="99">
        <f>$J7*S7</f>
        <v>0</v>
      </c>
      <c r="U7" s="96">
        <v>0</v>
      </c>
      <c r="V7" s="99">
        <f>$J7*U7</f>
        <v>0</v>
      </c>
      <c r="W7" s="96">
        <v>0</v>
      </c>
      <c r="X7" s="99">
        <f>$J7*W7</f>
        <v>0</v>
      </c>
      <c r="Y7" s="96">
        <v>0</v>
      </c>
      <c r="Z7" s="99">
        <f>$J7*Y7</f>
        <v>0</v>
      </c>
    </row>
    <row r="8" spans="1:26" ht="15.75">
      <c r="A8" s="96"/>
      <c r="B8" s="96"/>
      <c r="C8" s="96"/>
      <c r="D8" s="96"/>
      <c r="E8" s="97"/>
      <c r="F8" s="98">
        <v>0</v>
      </c>
      <c r="G8" s="98">
        <v>0</v>
      </c>
      <c r="H8" s="138" t="e">
        <f t="shared" ref="H8:H71" si="0">G8/F8</f>
        <v>#DIV/0!</v>
      </c>
      <c r="I8" s="99">
        <f t="shared" ref="I8:I52" si="1">F8+G8</f>
        <v>0</v>
      </c>
      <c r="J8" s="99">
        <f t="shared" ref="J8:J52" si="2">I8*1.21</f>
        <v>0</v>
      </c>
      <c r="K8" s="96">
        <v>0</v>
      </c>
      <c r="L8" s="99">
        <f t="shared" ref="L8:L52" si="3">$J8*K8</f>
        <v>0</v>
      </c>
      <c r="M8" s="96">
        <v>0</v>
      </c>
      <c r="N8" s="99">
        <f t="shared" ref="N8:N52" si="4">$J8*M8</f>
        <v>0</v>
      </c>
      <c r="O8" s="96">
        <v>0</v>
      </c>
      <c r="P8" s="99">
        <f t="shared" ref="P8:P52" si="5">$J8*O8</f>
        <v>0</v>
      </c>
      <c r="Q8" s="96">
        <v>0</v>
      </c>
      <c r="R8" s="99">
        <f t="shared" ref="R8:R52" si="6">$J8*Q8</f>
        <v>0</v>
      </c>
      <c r="S8" s="96">
        <v>0</v>
      </c>
      <c r="T8" s="99">
        <f t="shared" ref="T8:T52" si="7">$J8*S8</f>
        <v>0</v>
      </c>
      <c r="U8" s="96">
        <v>0</v>
      </c>
      <c r="V8" s="99">
        <f t="shared" ref="V8:V52" si="8">$J8*U8</f>
        <v>0</v>
      </c>
      <c r="W8" s="96">
        <v>0</v>
      </c>
      <c r="X8" s="99">
        <f t="shared" ref="X8:X52" si="9">$J8*W8</f>
        <v>0</v>
      </c>
      <c r="Y8" s="96">
        <v>0</v>
      </c>
      <c r="Z8" s="99">
        <f t="shared" ref="Z8:Z52" si="10">$J8*Y8</f>
        <v>0</v>
      </c>
    </row>
    <row r="9" spans="1:26" ht="15.75">
      <c r="A9" s="96"/>
      <c r="B9" s="96"/>
      <c r="C9" s="96"/>
      <c r="D9" s="96"/>
      <c r="E9" s="97"/>
      <c r="F9" s="98">
        <v>0</v>
      </c>
      <c r="G9" s="98">
        <v>0</v>
      </c>
      <c r="H9" s="138" t="e">
        <f t="shared" si="0"/>
        <v>#DIV/0!</v>
      </c>
      <c r="I9" s="99">
        <f t="shared" si="1"/>
        <v>0</v>
      </c>
      <c r="J9" s="99">
        <f t="shared" si="2"/>
        <v>0</v>
      </c>
      <c r="K9" s="96">
        <v>0</v>
      </c>
      <c r="L9" s="99">
        <f t="shared" si="3"/>
        <v>0</v>
      </c>
      <c r="M9" s="96">
        <v>0</v>
      </c>
      <c r="N9" s="99">
        <f t="shared" si="4"/>
        <v>0</v>
      </c>
      <c r="O9" s="96">
        <v>0</v>
      </c>
      <c r="P9" s="99">
        <f t="shared" si="5"/>
        <v>0</v>
      </c>
      <c r="Q9" s="96">
        <v>0</v>
      </c>
      <c r="R9" s="99">
        <f t="shared" si="6"/>
        <v>0</v>
      </c>
      <c r="S9" s="96">
        <v>0</v>
      </c>
      <c r="T9" s="99">
        <f t="shared" si="7"/>
        <v>0</v>
      </c>
      <c r="U9" s="96">
        <v>0</v>
      </c>
      <c r="V9" s="99">
        <f t="shared" si="8"/>
        <v>0</v>
      </c>
      <c r="W9" s="96">
        <v>0</v>
      </c>
      <c r="X9" s="99">
        <f t="shared" si="9"/>
        <v>0</v>
      </c>
      <c r="Y9" s="96">
        <v>0</v>
      </c>
      <c r="Z9" s="99">
        <f t="shared" si="10"/>
        <v>0</v>
      </c>
    </row>
    <row r="10" spans="1:26" ht="15.75">
      <c r="A10" s="96"/>
      <c r="B10" s="96"/>
      <c r="C10" s="96"/>
      <c r="D10" s="96"/>
      <c r="E10" s="97"/>
      <c r="F10" s="98">
        <v>0</v>
      </c>
      <c r="G10" s="98">
        <v>0</v>
      </c>
      <c r="H10" s="138" t="e">
        <f t="shared" si="0"/>
        <v>#DIV/0!</v>
      </c>
      <c r="I10" s="99">
        <f t="shared" si="1"/>
        <v>0</v>
      </c>
      <c r="J10" s="99">
        <f t="shared" si="2"/>
        <v>0</v>
      </c>
      <c r="K10" s="96">
        <v>0</v>
      </c>
      <c r="L10" s="99">
        <f t="shared" si="3"/>
        <v>0</v>
      </c>
      <c r="M10" s="96">
        <v>0</v>
      </c>
      <c r="N10" s="99">
        <f t="shared" si="4"/>
        <v>0</v>
      </c>
      <c r="O10" s="96">
        <v>0</v>
      </c>
      <c r="P10" s="99">
        <f t="shared" si="5"/>
        <v>0</v>
      </c>
      <c r="Q10" s="96">
        <v>0</v>
      </c>
      <c r="R10" s="99">
        <f t="shared" si="6"/>
        <v>0</v>
      </c>
      <c r="S10" s="96">
        <v>0</v>
      </c>
      <c r="T10" s="99">
        <f t="shared" si="7"/>
        <v>0</v>
      </c>
      <c r="U10" s="96">
        <v>0</v>
      </c>
      <c r="V10" s="99">
        <f t="shared" si="8"/>
        <v>0</v>
      </c>
      <c r="W10" s="96">
        <v>0</v>
      </c>
      <c r="X10" s="99">
        <f t="shared" si="9"/>
        <v>0</v>
      </c>
      <c r="Y10" s="96">
        <v>0</v>
      </c>
      <c r="Z10" s="99">
        <f t="shared" si="10"/>
        <v>0</v>
      </c>
    </row>
    <row r="11" spans="1:26" ht="15.75">
      <c r="A11" s="96"/>
      <c r="B11" s="96"/>
      <c r="C11" s="96"/>
      <c r="D11" s="96"/>
      <c r="E11" s="97"/>
      <c r="F11" s="98">
        <v>0</v>
      </c>
      <c r="G11" s="98">
        <v>0</v>
      </c>
      <c r="H11" s="138" t="e">
        <f t="shared" si="0"/>
        <v>#DIV/0!</v>
      </c>
      <c r="I11" s="99">
        <f t="shared" si="1"/>
        <v>0</v>
      </c>
      <c r="J11" s="99">
        <f t="shared" si="2"/>
        <v>0</v>
      </c>
      <c r="K11" s="96">
        <v>0</v>
      </c>
      <c r="L11" s="99">
        <f t="shared" si="3"/>
        <v>0</v>
      </c>
      <c r="M11" s="96">
        <v>0</v>
      </c>
      <c r="N11" s="99">
        <f t="shared" si="4"/>
        <v>0</v>
      </c>
      <c r="O11" s="96">
        <v>0</v>
      </c>
      <c r="P11" s="99">
        <f t="shared" si="5"/>
        <v>0</v>
      </c>
      <c r="Q11" s="96">
        <v>0</v>
      </c>
      <c r="R11" s="99">
        <f t="shared" si="6"/>
        <v>0</v>
      </c>
      <c r="S11" s="96">
        <v>0</v>
      </c>
      <c r="T11" s="99">
        <f t="shared" si="7"/>
        <v>0</v>
      </c>
      <c r="U11" s="96">
        <v>0</v>
      </c>
      <c r="V11" s="99">
        <f t="shared" si="8"/>
        <v>0</v>
      </c>
      <c r="W11" s="96">
        <v>0</v>
      </c>
      <c r="X11" s="99">
        <f t="shared" si="9"/>
        <v>0</v>
      </c>
      <c r="Y11" s="96">
        <v>0</v>
      </c>
      <c r="Z11" s="99">
        <f t="shared" si="10"/>
        <v>0</v>
      </c>
    </row>
    <row r="12" spans="1:26" ht="15.75">
      <c r="A12" s="96"/>
      <c r="B12" s="96"/>
      <c r="C12" s="96"/>
      <c r="D12" s="96"/>
      <c r="E12" s="97"/>
      <c r="F12" s="98">
        <v>0</v>
      </c>
      <c r="G12" s="98">
        <v>0</v>
      </c>
      <c r="H12" s="138" t="e">
        <f t="shared" si="0"/>
        <v>#DIV/0!</v>
      </c>
      <c r="I12" s="99">
        <f t="shared" si="1"/>
        <v>0</v>
      </c>
      <c r="J12" s="99">
        <f t="shared" si="2"/>
        <v>0</v>
      </c>
      <c r="K12" s="96">
        <v>0</v>
      </c>
      <c r="L12" s="99">
        <f t="shared" si="3"/>
        <v>0</v>
      </c>
      <c r="M12" s="96">
        <v>0</v>
      </c>
      <c r="N12" s="99">
        <f t="shared" si="4"/>
        <v>0</v>
      </c>
      <c r="O12" s="96">
        <v>0</v>
      </c>
      <c r="P12" s="99">
        <f t="shared" si="5"/>
        <v>0</v>
      </c>
      <c r="Q12" s="96">
        <v>0</v>
      </c>
      <c r="R12" s="99">
        <f t="shared" si="6"/>
        <v>0</v>
      </c>
      <c r="S12" s="96">
        <v>0</v>
      </c>
      <c r="T12" s="99">
        <f t="shared" si="7"/>
        <v>0</v>
      </c>
      <c r="U12" s="96">
        <v>0</v>
      </c>
      <c r="V12" s="99">
        <f t="shared" si="8"/>
        <v>0</v>
      </c>
      <c r="W12" s="96">
        <v>0</v>
      </c>
      <c r="X12" s="99">
        <f t="shared" si="9"/>
        <v>0</v>
      </c>
      <c r="Y12" s="96">
        <v>0</v>
      </c>
      <c r="Z12" s="99">
        <f t="shared" si="10"/>
        <v>0</v>
      </c>
    </row>
    <row r="13" spans="1:26" ht="15.75">
      <c r="A13" s="96"/>
      <c r="B13" s="96"/>
      <c r="C13" s="96"/>
      <c r="D13" s="96"/>
      <c r="E13" s="97"/>
      <c r="F13" s="98">
        <v>0</v>
      </c>
      <c r="G13" s="98">
        <v>0</v>
      </c>
      <c r="H13" s="138" t="e">
        <f t="shared" si="0"/>
        <v>#DIV/0!</v>
      </c>
      <c r="I13" s="99">
        <f t="shared" si="1"/>
        <v>0</v>
      </c>
      <c r="J13" s="99">
        <f t="shared" si="2"/>
        <v>0</v>
      </c>
      <c r="K13" s="96">
        <v>0</v>
      </c>
      <c r="L13" s="99">
        <f t="shared" si="3"/>
        <v>0</v>
      </c>
      <c r="M13" s="96">
        <v>0</v>
      </c>
      <c r="N13" s="99">
        <f t="shared" si="4"/>
        <v>0</v>
      </c>
      <c r="O13" s="96">
        <v>0</v>
      </c>
      <c r="P13" s="99">
        <f t="shared" si="5"/>
        <v>0</v>
      </c>
      <c r="Q13" s="96">
        <v>0</v>
      </c>
      <c r="R13" s="99">
        <f t="shared" si="6"/>
        <v>0</v>
      </c>
      <c r="S13" s="96">
        <v>0</v>
      </c>
      <c r="T13" s="99">
        <f t="shared" si="7"/>
        <v>0</v>
      </c>
      <c r="U13" s="96">
        <v>0</v>
      </c>
      <c r="V13" s="99">
        <f t="shared" si="8"/>
        <v>0</v>
      </c>
      <c r="W13" s="96">
        <v>0</v>
      </c>
      <c r="X13" s="99">
        <f t="shared" si="9"/>
        <v>0</v>
      </c>
      <c r="Y13" s="96">
        <v>0</v>
      </c>
      <c r="Z13" s="99">
        <f t="shared" si="10"/>
        <v>0</v>
      </c>
    </row>
    <row r="14" spans="1:26" ht="15.75">
      <c r="A14" s="96"/>
      <c r="B14" s="96"/>
      <c r="C14" s="96"/>
      <c r="D14" s="96"/>
      <c r="E14" s="97"/>
      <c r="F14" s="98">
        <v>0</v>
      </c>
      <c r="G14" s="98">
        <v>0</v>
      </c>
      <c r="H14" s="138" t="e">
        <f t="shared" si="0"/>
        <v>#DIV/0!</v>
      </c>
      <c r="I14" s="99">
        <f t="shared" si="1"/>
        <v>0</v>
      </c>
      <c r="J14" s="99">
        <f t="shared" si="2"/>
        <v>0</v>
      </c>
      <c r="K14" s="96">
        <v>0</v>
      </c>
      <c r="L14" s="99">
        <f t="shared" si="3"/>
        <v>0</v>
      </c>
      <c r="M14" s="96">
        <v>0</v>
      </c>
      <c r="N14" s="99">
        <f t="shared" si="4"/>
        <v>0</v>
      </c>
      <c r="O14" s="96">
        <v>0</v>
      </c>
      <c r="P14" s="99">
        <f t="shared" si="5"/>
        <v>0</v>
      </c>
      <c r="Q14" s="96">
        <v>0</v>
      </c>
      <c r="R14" s="99">
        <f t="shared" si="6"/>
        <v>0</v>
      </c>
      <c r="S14" s="96">
        <v>0</v>
      </c>
      <c r="T14" s="99">
        <f t="shared" si="7"/>
        <v>0</v>
      </c>
      <c r="U14" s="96">
        <v>0</v>
      </c>
      <c r="V14" s="99">
        <f t="shared" si="8"/>
        <v>0</v>
      </c>
      <c r="W14" s="96">
        <v>0</v>
      </c>
      <c r="X14" s="99">
        <f t="shared" si="9"/>
        <v>0</v>
      </c>
      <c r="Y14" s="96">
        <v>0</v>
      </c>
      <c r="Z14" s="99">
        <f t="shared" si="10"/>
        <v>0</v>
      </c>
    </row>
    <row r="15" spans="1:26" ht="15.75">
      <c r="A15" s="96"/>
      <c r="B15" s="96"/>
      <c r="C15" s="96"/>
      <c r="D15" s="96"/>
      <c r="E15" s="97"/>
      <c r="F15" s="98">
        <v>0</v>
      </c>
      <c r="G15" s="98">
        <v>0</v>
      </c>
      <c r="H15" s="138" t="e">
        <f t="shared" si="0"/>
        <v>#DIV/0!</v>
      </c>
      <c r="I15" s="99">
        <f t="shared" si="1"/>
        <v>0</v>
      </c>
      <c r="J15" s="99">
        <f t="shared" si="2"/>
        <v>0</v>
      </c>
      <c r="K15" s="96">
        <v>0</v>
      </c>
      <c r="L15" s="99">
        <f t="shared" si="3"/>
        <v>0</v>
      </c>
      <c r="M15" s="96">
        <v>0</v>
      </c>
      <c r="N15" s="99">
        <f t="shared" si="4"/>
        <v>0</v>
      </c>
      <c r="O15" s="96">
        <v>0</v>
      </c>
      <c r="P15" s="99">
        <f t="shared" si="5"/>
        <v>0</v>
      </c>
      <c r="Q15" s="96">
        <v>0</v>
      </c>
      <c r="R15" s="99">
        <f t="shared" si="6"/>
        <v>0</v>
      </c>
      <c r="S15" s="96">
        <v>0</v>
      </c>
      <c r="T15" s="99">
        <f t="shared" si="7"/>
        <v>0</v>
      </c>
      <c r="U15" s="96">
        <v>0</v>
      </c>
      <c r="V15" s="99">
        <f t="shared" si="8"/>
        <v>0</v>
      </c>
      <c r="W15" s="96">
        <v>0</v>
      </c>
      <c r="X15" s="99">
        <f t="shared" si="9"/>
        <v>0</v>
      </c>
      <c r="Y15" s="96">
        <v>0</v>
      </c>
      <c r="Z15" s="99">
        <f t="shared" si="10"/>
        <v>0</v>
      </c>
    </row>
    <row r="16" spans="1:26" ht="15.75">
      <c r="A16" s="96"/>
      <c r="B16" s="96"/>
      <c r="C16" s="96"/>
      <c r="D16" s="96"/>
      <c r="E16" s="97"/>
      <c r="F16" s="98">
        <v>0</v>
      </c>
      <c r="G16" s="98">
        <v>0</v>
      </c>
      <c r="H16" s="138" t="e">
        <f t="shared" si="0"/>
        <v>#DIV/0!</v>
      </c>
      <c r="I16" s="99">
        <f t="shared" si="1"/>
        <v>0</v>
      </c>
      <c r="J16" s="99">
        <f t="shared" si="2"/>
        <v>0</v>
      </c>
      <c r="K16" s="96">
        <v>0</v>
      </c>
      <c r="L16" s="99">
        <f t="shared" si="3"/>
        <v>0</v>
      </c>
      <c r="M16" s="96">
        <v>0</v>
      </c>
      <c r="N16" s="99">
        <f t="shared" si="4"/>
        <v>0</v>
      </c>
      <c r="O16" s="96">
        <v>0</v>
      </c>
      <c r="P16" s="99">
        <f t="shared" si="5"/>
        <v>0</v>
      </c>
      <c r="Q16" s="96">
        <v>0</v>
      </c>
      <c r="R16" s="99">
        <f t="shared" si="6"/>
        <v>0</v>
      </c>
      <c r="S16" s="96">
        <v>0</v>
      </c>
      <c r="T16" s="99">
        <f t="shared" si="7"/>
        <v>0</v>
      </c>
      <c r="U16" s="96">
        <v>0</v>
      </c>
      <c r="V16" s="99">
        <f t="shared" si="8"/>
        <v>0</v>
      </c>
      <c r="W16" s="96">
        <v>0</v>
      </c>
      <c r="X16" s="99">
        <f t="shared" si="9"/>
        <v>0</v>
      </c>
      <c r="Y16" s="96">
        <v>0</v>
      </c>
      <c r="Z16" s="99">
        <f t="shared" si="10"/>
        <v>0</v>
      </c>
    </row>
    <row r="17" spans="1:26" ht="15.75">
      <c r="A17" s="96"/>
      <c r="B17" s="96"/>
      <c r="C17" s="96"/>
      <c r="D17" s="96"/>
      <c r="E17" s="97"/>
      <c r="F17" s="98">
        <v>0</v>
      </c>
      <c r="G17" s="98">
        <v>0</v>
      </c>
      <c r="H17" s="138" t="e">
        <f t="shared" si="0"/>
        <v>#DIV/0!</v>
      </c>
      <c r="I17" s="99">
        <f t="shared" si="1"/>
        <v>0</v>
      </c>
      <c r="J17" s="99">
        <f t="shared" si="2"/>
        <v>0</v>
      </c>
      <c r="K17" s="96">
        <v>0</v>
      </c>
      <c r="L17" s="99">
        <f t="shared" si="3"/>
        <v>0</v>
      </c>
      <c r="M17" s="96">
        <v>0</v>
      </c>
      <c r="N17" s="99">
        <f t="shared" si="4"/>
        <v>0</v>
      </c>
      <c r="O17" s="96">
        <v>0</v>
      </c>
      <c r="P17" s="99">
        <f t="shared" si="5"/>
        <v>0</v>
      </c>
      <c r="Q17" s="96">
        <v>0</v>
      </c>
      <c r="R17" s="99">
        <f t="shared" si="6"/>
        <v>0</v>
      </c>
      <c r="S17" s="96">
        <v>0</v>
      </c>
      <c r="T17" s="99">
        <f t="shared" si="7"/>
        <v>0</v>
      </c>
      <c r="U17" s="96">
        <v>0</v>
      </c>
      <c r="V17" s="99">
        <f t="shared" si="8"/>
        <v>0</v>
      </c>
      <c r="W17" s="96">
        <v>0</v>
      </c>
      <c r="X17" s="99">
        <f t="shared" si="9"/>
        <v>0</v>
      </c>
      <c r="Y17" s="96">
        <v>0</v>
      </c>
      <c r="Z17" s="99">
        <f t="shared" si="10"/>
        <v>0</v>
      </c>
    </row>
    <row r="18" spans="1:26" ht="15.75">
      <c r="A18" s="96"/>
      <c r="B18" s="96"/>
      <c r="C18" s="96"/>
      <c r="D18" s="96"/>
      <c r="E18" s="97"/>
      <c r="F18" s="98">
        <v>0</v>
      </c>
      <c r="G18" s="98">
        <v>0</v>
      </c>
      <c r="H18" s="138" t="e">
        <f t="shared" si="0"/>
        <v>#DIV/0!</v>
      </c>
      <c r="I18" s="99">
        <f t="shared" si="1"/>
        <v>0</v>
      </c>
      <c r="J18" s="99">
        <f t="shared" si="2"/>
        <v>0</v>
      </c>
      <c r="K18" s="96">
        <v>0</v>
      </c>
      <c r="L18" s="99">
        <f t="shared" si="3"/>
        <v>0</v>
      </c>
      <c r="M18" s="96">
        <v>0</v>
      </c>
      <c r="N18" s="99">
        <f t="shared" si="4"/>
        <v>0</v>
      </c>
      <c r="O18" s="96">
        <v>0</v>
      </c>
      <c r="P18" s="99">
        <f t="shared" si="5"/>
        <v>0</v>
      </c>
      <c r="Q18" s="96">
        <v>0</v>
      </c>
      <c r="R18" s="99">
        <f t="shared" si="6"/>
        <v>0</v>
      </c>
      <c r="S18" s="96">
        <v>0</v>
      </c>
      <c r="T18" s="99">
        <f t="shared" si="7"/>
        <v>0</v>
      </c>
      <c r="U18" s="96">
        <v>0</v>
      </c>
      <c r="V18" s="99">
        <f t="shared" si="8"/>
        <v>0</v>
      </c>
      <c r="W18" s="96">
        <v>0</v>
      </c>
      <c r="X18" s="99">
        <f t="shared" si="9"/>
        <v>0</v>
      </c>
      <c r="Y18" s="96">
        <v>0</v>
      </c>
      <c r="Z18" s="99">
        <f t="shared" si="10"/>
        <v>0</v>
      </c>
    </row>
    <row r="19" spans="1:26" ht="15.75">
      <c r="A19" s="96"/>
      <c r="B19" s="96"/>
      <c r="C19" s="96"/>
      <c r="D19" s="96"/>
      <c r="E19" s="97"/>
      <c r="F19" s="98">
        <v>0</v>
      </c>
      <c r="G19" s="98">
        <v>0</v>
      </c>
      <c r="H19" s="138" t="e">
        <f t="shared" si="0"/>
        <v>#DIV/0!</v>
      </c>
      <c r="I19" s="99">
        <f t="shared" si="1"/>
        <v>0</v>
      </c>
      <c r="J19" s="99">
        <f t="shared" si="2"/>
        <v>0</v>
      </c>
      <c r="K19" s="96">
        <v>0</v>
      </c>
      <c r="L19" s="99">
        <f t="shared" si="3"/>
        <v>0</v>
      </c>
      <c r="M19" s="96">
        <v>0</v>
      </c>
      <c r="N19" s="99">
        <f t="shared" si="4"/>
        <v>0</v>
      </c>
      <c r="O19" s="96">
        <v>0</v>
      </c>
      <c r="P19" s="99">
        <f t="shared" si="5"/>
        <v>0</v>
      </c>
      <c r="Q19" s="96">
        <v>0</v>
      </c>
      <c r="R19" s="99">
        <f t="shared" si="6"/>
        <v>0</v>
      </c>
      <c r="S19" s="96">
        <v>0</v>
      </c>
      <c r="T19" s="99">
        <f t="shared" si="7"/>
        <v>0</v>
      </c>
      <c r="U19" s="96">
        <v>0</v>
      </c>
      <c r="V19" s="99">
        <f t="shared" si="8"/>
        <v>0</v>
      </c>
      <c r="W19" s="96">
        <v>0</v>
      </c>
      <c r="X19" s="99">
        <f t="shared" si="9"/>
        <v>0</v>
      </c>
      <c r="Y19" s="96">
        <v>0</v>
      </c>
      <c r="Z19" s="99">
        <f t="shared" si="10"/>
        <v>0</v>
      </c>
    </row>
    <row r="20" spans="1:26" ht="15.75">
      <c r="A20" s="96"/>
      <c r="B20" s="96"/>
      <c r="C20" s="96"/>
      <c r="D20" s="96"/>
      <c r="E20" s="97"/>
      <c r="F20" s="98">
        <v>0</v>
      </c>
      <c r="G20" s="98">
        <v>0</v>
      </c>
      <c r="H20" s="138" t="e">
        <f t="shared" si="0"/>
        <v>#DIV/0!</v>
      </c>
      <c r="I20" s="99">
        <f t="shared" si="1"/>
        <v>0</v>
      </c>
      <c r="J20" s="99">
        <f t="shared" si="2"/>
        <v>0</v>
      </c>
      <c r="K20" s="96">
        <v>0</v>
      </c>
      <c r="L20" s="99">
        <f t="shared" si="3"/>
        <v>0</v>
      </c>
      <c r="M20" s="96">
        <v>0</v>
      </c>
      <c r="N20" s="99">
        <f t="shared" si="4"/>
        <v>0</v>
      </c>
      <c r="O20" s="96">
        <v>0</v>
      </c>
      <c r="P20" s="99">
        <f t="shared" si="5"/>
        <v>0</v>
      </c>
      <c r="Q20" s="96">
        <v>0</v>
      </c>
      <c r="R20" s="99">
        <f t="shared" si="6"/>
        <v>0</v>
      </c>
      <c r="S20" s="96">
        <v>0</v>
      </c>
      <c r="T20" s="99">
        <f t="shared" si="7"/>
        <v>0</v>
      </c>
      <c r="U20" s="96">
        <v>0</v>
      </c>
      <c r="V20" s="99">
        <f t="shared" si="8"/>
        <v>0</v>
      </c>
      <c r="W20" s="96">
        <v>0</v>
      </c>
      <c r="X20" s="99">
        <f t="shared" si="9"/>
        <v>0</v>
      </c>
      <c r="Y20" s="96">
        <v>0</v>
      </c>
      <c r="Z20" s="99">
        <f t="shared" si="10"/>
        <v>0</v>
      </c>
    </row>
    <row r="21" spans="1:26" ht="15.75">
      <c r="A21" s="96"/>
      <c r="B21" s="96"/>
      <c r="C21" s="96"/>
      <c r="D21" s="96"/>
      <c r="E21" s="97"/>
      <c r="F21" s="98">
        <v>0</v>
      </c>
      <c r="G21" s="98">
        <v>0</v>
      </c>
      <c r="H21" s="138" t="e">
        <f t="shared" si="0"/>
        <v>#DIV/0!</v>
      </c>
      <c r="I21" s="99">
        <f t="shared" si="1"/>
        <v>0</v>
      </c>
      <c r="J21" s="99">
        <f t="shared" si="2"/>
        <v>0</v>
      </c>
      <c r="K21" s="96">
        <v>0</v>
      </c>
      <c r="L21" s="99">
        <f t="shared" si="3"/>
        <v>0</v>
      </c>
      <c r="M21" s="96">
        <v>0</v>
      </c>
      <c r="N21" s="99">
        <f t="shared" si="4"/>
        <v>0</v>
      </c>
      <c r="O21" s="96">
        <v>0</v>
      </c>
      <c r="P21" s="99">
        <f t="shared" si="5"/>
        <v>0</v>
      </c>
      <c r="Q21" s="96">
        <v>0</v>
      </c>
      <c r="R21" s="99">
        <f t="shared" si="6"/>
        <v>0</v>
      </c>
      <c r="S21" s="96">
        <v>0</v>
      </c>
      <c r="T21" s="99">
        <f t="shared" si="7"/>
        <v>0</v>
      </c>
      <c r="U21" s="96">
        <v>0</v>
      </c>
      <c r="V21" s="99">
        <f t="shared" si="8"/>
        <v>0</v>
      </c>
      <c r="W21" s="96">
        <v>0</v>
      </c>
      <c r="X21" s="99">
        <f t="shared" si="9"/>
        <v>0</v>
      </c>
      <c r="Y21" s="96">
        <v>0</v>
      </c>
      <c r="Z21" s="99">
        <f t="shared" si="10"/>
        <v>0</v>
      </c>
    </row>
    <row r="22" spans="1:26" ht="15.75">
      <c r="A22" s="96"/>
      <c r="B22" s="96"/>
      <c r="C22" s="96"/>
      <c r="D22" s="96"/>
      <c r="E22" s="97"/>
      <c r="F22" s="98">
        <v>0</v>
      </c>
      <c r="G22" s="98">
        <v>0</v>
      </c>
      <c r="H22" s="138" t="e">
        <f t="shared" si="0"/>
        <v>#DIV/0!</v>
      </c>
      <c r="I22" s="99">
        <f t="shared" si="1"/>
        <v>0</v>
      </c>
      <c r="J22" s="99">
        <f t="shared" si="2"/>
        <v>0</v>
      </c>
      <c r="K22" s="96">
        <v>0</v>
      </c>
      <c r="L22" s="99">
        <f t="shared" si="3"/>
        <v>0</v>
      </c>
      <c r="M22" s="96">
        <v>0</v>
      </c>
      <c r="N22" s="99">
        <f t="shared" si="4"/>
        <v>0</v>
      </c>
      <c r="O22" s="96">
        <v>0</v>
      </c>
      <c r="P22" s="99">
        <f t="shared" si="5"/>
        <v>0</v>
      </c>
      <c r="Q22" s="96">
        <v>0</v>
      </c>
      <c r="R22" s="99">
        <f t="shared" si="6"/>
        <v>0</v>
      </c>
      <c r="S22" s="96">
        <v>0</v>
      </c>
      <c r="T22" s="99">
        <f t="shared" si="7"/>
        <v>0</v>
      </c>
      <c r="U22" s="96">
        <v>0</v>
      </c>
      <c r="V22" s="99">
        <f t="shared" si="8"/>
        <v>0</v>
      </c>
      <c r="W22" s="96">
        <v>0</v>
      </c>
      <c r="X22" s="99">
        <f t="shared" si="9"/>
        <v>0</v>
      </c>
      <c r="Y22" s="96">
        <v>0</v>
      </c>
      <c r="Z22" s="99">
        <f t="shared" si="10"/>
        <v>0</v>
      </c>
    </row>
    <row r="23" spans="1:26" ht="15.75">
      <c r="A23" s="96"/>
      <c r="B23" s="96"/>
      <c r="C23" s="96"/>
      <c r="D23" s="96"/>
      <c r="E23" s="97"/>
      <c r="F23" s="98">
        <v>0</v>
      </c>
      <c r="G23" s="98">
        <v>0</v>
      </c>
      <c r="H23" s="138" t="e">
        <f t="shared" si="0"/>
        <v>#DIV/0!</v>
      </c>
      <c r="I23" s="99">
        <f t="shared" si="1"/>
        <v>0</v>
      </c>
      <c r="J23" s="99">
        <f t="shared" si="2"/>
        <v>0</v>
      </c>
      <c r="K23" s="96">
        <v>0</v>
      </c>
      <c r="L23" s="99">
        <f t="shared" si="3"/>
        <v>0</v>
      </c>
      <c r="M23" s="96">
        <v>0</v>
      </c>
      <c r="N23" s="99">
        <f t="shared" si="4"/>
        <v>0</v>
      </c>
      <c r="O23" s="96">
        <v>0</v>
      </c>
      <c r="P23" s="99">
        <f t="shared" si="5"/>
        <v>0</v>
      </c>
      <c r="Q23" s="96">
        <v>0</v>
      </c>
      <c r="R23" s="99">
        <f t="shared" si="6"/>
        <v>0</v>
      </c>
      <c r="S23" s="96">
        <v>0</v>
      </c>
      <c r="T23" s="99">
        <f t="shared" si="7"/>
        <v>0</v>
      </c>
      <c r="U23" s="96">
        <v>0</v>
      </c>
      <c r="V23" s="99">
        <f t="shared" si="8"/>
        <v>0</v>
      </c>
      <c r="W23" s="96">
        <v>0</v>
      </c>
      <c r="X23" s="99">
        <f t="shared" si="9"/>
        <v>0</v>
      </c>
      <c r="Y23" s="96">
        <v>0</v>
      </c>
      <c r="Z23" s="99">
        <f t="shared" si="10"/>
        <v>0</v>
      </c>
    </row>
    <row r="24" spans="1:26" ht="15.75">
      <c r="A24" s="96"/>
      <c r="B24" s="96"/>
      <c r="C24" s="96"/>
      <c r="D24" s="96"/>
      <c r="E24" s="97"/>
      <c r="F24" s="98">
        <v>0</v>
      </c>
      <c r="G24" s="98">
        <v>0</v>
      </c>
      <c r="H24" s="138" t="e">
        <f t="shared" si="0"/>
        <v>#DIV/0!</v>
      </c>
      <c r="I24" s="99">
        <f t="shared" si="1"/>
        <v>0</v>
      </c>
      <c r="J24" s="99">
        <f t="shared" si="2"/>
        <v>0</v>
      </c>
      <c r="K24" s="96">
        <v>0</v>
      </c>
      <c r="L24" s="99">
        <f t="shared" si="3"/>
        <v>0</v>
      </c>
      <c r="M24" s="96">
        <v>0</v>
      </c>
      <c r="N24" s="99">
        <f t="shared" si="4"/>
        <v>0</v>
      </c>
      <c r="O24" s="96">
        <v>0</v>
      </c>
      <c r="P24" s="99">
        <f t="shared" si="5"/>
        <v>0</v>
      </c>
      <c r="Q24" s="96">
        <v>0</v>
      </c>
      <c r="R24" s="99">
        <f t="shared" si="6"/>
        <v>0</v>
      </c>
      <c r="S24" s="96">
        <v>0</v>
      </c>
      <c r="T24" s="99">
        <f t="shared" si="7"/>
        <v>0</v>
      </c>
      <c r="U24" s="96">
        <v>0</v>
      </c>
      <c r="V24" s="99">
        <f t="shared" si="8"/>
        <v>0</v>
      </c>
      <c r="W24" s="96">
        <v>0</v>
      </c>
      <c r="X24" s="99">
        <f t="shared" si="9"/>
        <v>0</v>
      </c>
      <c r="Y24" s="96">
        <v>0</v>
      </c>
      <c r="Z24" s="99">
        <f t="shared" si="10"/>
        <v>0</v>
      </c>
    </row>
    <row r="25" spans="1:26" ht="15.75">
      <c r="A25" s="96"/>
      <c r="B25" s="96"/>
      <c r="C25" s="96"/>
      <c r="D25" s="96"/>
      <c r="E25" s="97"/>
      <c r="F25" s="98">
        <v>0</v>
      </c>
      <c r="G25" s="98">
        <v>0</v>
      </c>
      <c r="H25" s="138" t="e">
        <f t="shared" si="0"/>
        <v>#DIV/0!</v>
      </c>
      <c r="I25" s="99">
        <f t="shared" si="1"/>
        <v>0</v>
      </c>
      <c r="J25" s="99">
        <f t="shared" si="2"/>
        <v>0</v>
      </c>
      <c r="K25" s="96">
        <v>0</v>
      </c>
      <c r="L25" s="99">
        <f t="shared" si="3"/>
        <v>0</v>
      </c>
      <c r="M25" s="96">
        <v>0</v>
      </c>
      <c r="N25" s="99">
        <f t="shared" si="4"/>
        <v>0</v>
      </c>
      <c r="O25" s="96">
        <v>0</v>
      </c>
      <c r="P25" s="99">
        <f t="shared" si="5"/>
        <v>0</v>
      </c>
      <c r="Q25" s="96">
        <v>0</v>
      </c>
      <c r="R25" s="99">
        <f t="shared" si="6"/>
        <v>0</v>
      </c>
      <c r="S25" s="96">
        <v>0</v>
      </c>
      <c r="T25" s="99">
        <f t="shared" si="7"/>
        <v>0</v>
      </c>
      <c r="U25" s="96">
        <v>0</v>
      </c>
      <c r="V25" s="99">
        <f t="shared" si="8"/>
        <v>0</v>
      </c>
      <c r="W25" s="96">
        <v>0</v>
      </c>
      <c r="X25" s="99">
        <f t="shared" si="9"/>
        <v>0</v>
      </c>
      <c r="Y25" s="96">
        <v>0</v>
      </c>
      <c r="Z25" s="99">
        <f t="shared" si="10"/>
        <v>0</v>
      </c>
    </row>
    <row r="26" spans="1:26" ht="15.75">
      <c r="A26" s="96"/>
      <c r="B26" s="96"/>
      <c r="C26" s="96"/>
      <c r="D26" s="96"/>
      <c r="E26" s="97"/>
      <c r="F26" s="98">
        <v>0</v>
      </c>
      <c r="G26" s="98">
        <v>0</v>
      </c>
      <c r="H26" s="138" t="e">
        <f t="shared" si="0"/>
        <v>#DIV/0!</v>
      </c>
      <c r="I26" s="99">
        <f t="shared" si="1"/>
        <v>0</v>
      </c>
      <c r="J26" s="99">
        <f t="shared" si="2"/>
        <v>0</v>
      </c>
      <c r="K26" s="96">
        <v>0</v>
      </c>
      <c r="L26" s="99">
        <f t="shared" si="3"/>
        <v>0</v>
      </c>
      <c r="M26" s="96">
        <v>0</v>
      </c>
      <c r="N26" s="99">
        <f t="shared" si="4"/>
        <v>0</v>
      </c>
      <c r="O26" s="96">
        <v>0</v>
      </c>
      <c r="P26" s="99">
        <f t="shared" si="5"/>
        <v>0</v>
      </c>
      <c r="Q26" s="96">
        <v>0</v>
      </c>
      <c r="R26" s="99">
        <f t="shared" si="6"/>
        <v>0</v>
      </c>
      <c r="S26" s="96">
        <v>0</v>
      </c>
      <c r="T26" s="99">
        <f t="shared" si="7"/>
        <v>0</v>
      </c>
      <c r="U26" s="96">
        <v>0</v>
      </c>
      <c r="V26" s="99">
        <f t="shared" si="8"/>
        <v>0</v>
      </c>
      <c r="W26" s="96">
        <v>0</v>
      </c>
      <c r="X26" s="99">
        <f t="shared" si="9"/>
        <v>0</v>
      </c>
      <c r="Y26" s="96">
        <v>0</v>
      </c>
      <c r="Z26" s="99">
        <f t="shared" si="10"/>
        <v>0</v>
      </c>
    </row>
    <row r="27" spans="1:26" ht="15.75">
      <c r="A27" s="96"/>
      <c r="B27" s="96"/>
      <c r="C27" s="96"/>
      <c r="D27" s="96"/>
      <c r="E27" s="97"/>
      <c r="F27" s="98">
        <v>0</v>
      </c>
      <c r="G27" s="98">
        <v>0</v>
      </c>
      <c r="H27" s="138" t="e">
        <f t="shared" si="0"/>
        <v>#DIV/0!</v>
      </c>
      <c r="I27" s="99">
        <f t="shared" si="1"/>
        <v>0</v>
      </c>
      <c r="J27" s="99">
        <f t="shared" si="2"/>
        <v>0</v>
      </c>
      <c r="K27" s="96">
        <v>0</v>
      </c>
      <c r="L27" s="99">
        <f t="shared" si="3"/>
        <v>0</v>
      </c>
      <c r="M27" s="96">
        <v>0</v>
      </c>
      <c r="N27" s="99">
        <f t="shared" si="4"/>
        <v>0</v>
      </c>
      <c r="O27" s="96">
        <v>0</v>
      </c>
      <c r="P27" s="99">
        <f t="shared" si="5"/>
        <v>0</v>
      </c>
      <c r="Q27" s="96">
        <v>0</v>
      </c>
      <c r="R27" s="99">
        <f t="shared" si="6"/>
        <v>0</v>
      </c>
      <c r="S27" s="96">
        <v>0</v>
      </c>
      <c r="T27" s="99">
        <f t="shared" si="7"/>
        <v>0</v>
      </c>
      <c r="U27" s="96">
        <v>0</v>
      </c>
      <c r="V27" s="99">
        <f t="shared" si="8"/>
        <v>0</v>
      </c>
      <c r="W27" s="96">
        <v>0</v>
      </c>
      <c r="X27" s="99">
        <f t="shared" si="9"/>
        <v>0</v>
      </c>
      <c r="Y27" s="96">
        <v>0</v>
      </c>
      <c r="Z27" s="99">
        <f t="shared" si="10"/>
        <v>0</v>
      </c>
    </row>
    <row r="28" spans="1:26" ht="15.75">
      <c r="A28" s="96"/>
      <c r="B28" s="96"/>
      <c r="C28" s="96"/>
      <c r="D28" s="96"/>
      <c r="E28" s="97"/>
      <c r="F28" s="98">
        <v>0</v>
      </c>
      <c r="G28" s="98">
        <v>0</v>
      </c>
      <c r="H28" s="138" t="e">
        <f t="shared" si="0"/>
        <v>#DIV/0!</v>
      </c>
      <c r="I28" s="99">
        <f t="shared" si="1"/>
        <v>0</v>
      </c>
      <c r="J28" s="99">
        <f t="shared" si="2"/>
        <v>0</v>
      </c>
      <c r="K28" s="96">
        <v>0</v>
      </c>
      <c r="L28" s="99">
        <f t="shared" si="3"/>
        <v>0</v>
      </c>
      <c r="M28" s="96">
        <v>0</v>
      </c>
      <c r="N28" s="99">
        <f t="shared" si="4"/>
        <v>0</v>
      </c>
      <c r="O28" s="96">
        <v>0</v>
      </c>
      <c r="P28" s="99">
        <f t="shared" si="5"/>
        <v>0</v>
      </c>
      <c r="Q28" s="96">
        <v>0</v>
      </c>
      <c r="R28" s="99">
        <f t="shared" si="6"/>
        <v>0</v>
      </c>
      <c r="S28" s="96">
        <v>0</v>
      </c>
      <c r="T28" s="99">
        <f t="shared" si="7"/>
        <v>0</v>
      </c>
      <c r="U28" s="96">
        <v>0</v>
      </c>
      <c r="V28" s="99">
        <f t="shared" si="8"/>
        <v>0</v>
      </c>
      <c r="W28" s="96">
        <v>0</v>
      </c>
      <c r="X28" s="99">
        <f t="shared" si="9"/>
        <v>0</v>
      </c>
      <c r="Y28" s="96">
        <v>0</v>
      </c>
      <c r="Z28" s="99">
        <f t="shared" si="10"/>
        <v>0</v>
      </c>
    </row>
    <row r="29" spans="1:26" ht="15.75">
      <c r="A29" s="96"/>
      <c r="B29" s="96"/>
      <c r="C29" s="96"/>
      <c r="D29" s="96"/>
      <c r="E29" s="97"/>
      <c r="F29" s="98">
        <v>0</v>
      </c>
      <c r="G29" s="98">
        <v>0</v>
      </c>
      <c r="H29" s="138" t="e">
        <f t="shared" si="0"/>
        <v>#DIV/0!</v>
      </c>
      <c r="I29" s="99">
        <f t="shared" si="1"/>
        <v>0</v>
      </c>
      <c r="J29" s="99">
        <f t="shared" si="2"/>
        <v>0</v>
      </c>
      <c r="K29" s="96">
        <v>0</v>
      </c>
      <c r="L29" s="99">
        <f t="shared" si="3"/>
        <v>0</v>
      </c>
      <c r="M29" s="96">
        <v>0</v>
      </c>
      <c r="N29" s="99">
        <f t="shared" si="4"/>
        <v>0</v>
      </c>
      <c r="O29" s="96">
        <v>0</v>
      </c>
      <c r="P29" s="99">
        <f t="shared" si="5"/>
        <v>0</v>
      </c>
      <c r="Q29" s="96">
        <v>0</v>
      </c>
      <c r="R29" s="99">
        <f t="shared" si="6"/>
        <v>0</v>
      </c>
      <c r="S29" s="96">
        <v>0</v>
      </c>
      <c r="T29" s="99">
        <f t="shared" si="7"/>
        <v>0</v>
      </c>
      <c r="U29" s="96">
        <v>0</v>
      </c>
      <c r="V29" s="99">
        <f t="shared" si="8"/>
        <v>0</v>
      </c>
      <c r="W29" s="96">
        <v>0</v>
      </c>
      <c r="X29" s="99">
        <f t="shared" si="9"/>
        <v>0</v>
      </c>
      <c r="Y29" s="96">
        <v>0</v>
      </c>
      <c r="Z29" s="99">
        <f t="shared" si="10"/>
        <v>0</v>
      </c>
    </row>
    <row r="30" spans="1:26" ht="15.75">
      <c r="A30" s="96"/>
      <c r="B30" s="96"/>
      <c r="C30" s="96"/>
      <c r="D30" s="96"/>
      <c r="E30" s="97"/>
      <c r="F30" s="98">
        <v>0</v>
      </c>
      <c r="G30" s="98">
        <v>0</v>
      </c>
      <c r="H30" s="138" t="e">
        <f t="shared" si="0"/>
        <v>#DIV/0!</v>
      </c>
      <c r="I30" s="99">
        <f t="shared" si="1"/>
        <v>0</v>
      </c>
      <c r="J30" s="99">
        <f t="shared" si="2"/>
        <v>0</v>
      </c>
      <c r="K30" s="96">
        <v>0</v>
      </c>
      <c r="L30" s="99">
        <f t="shared" si="3"/>
        <v>0</v>
      </c>
      <c r="M30" s="96">
        <v>0</v>
      </c>
      <c r="N30" s="99">
        <f t="shared" si="4"/>
        <v>0</v>
      </c>
      <c r="O30" s="96">
        <v>0</v>
      </c>
      <c r="P30" s="99">
        <f t="shared" si="5"/>
        <v>0</v>
      </c>
      <c r="Q30" s="96">
        <v>0</v>
      </c>
      <c r="R30" s="99">
        <f t="shared" si="6"/>
        <v>0</v>
      </c>
      <c r="S30" s="96">
        <v>0</v>
      </c>
      <c r="T30" s="99">
        <f t="shared" si="7"/>
        <v>0</v>
      </c>
      <c r="U30" s="96">
        <v>0</v>
      </c>
      <c r="V30" s="99">
        <f t="shared" si="8"/>
        <v>0</v>
      </c>
      <c r="W30" s="96">
        <v>0</v>
      </c>
      <c r="X30" s="99">
        <f t="shared" si="9"/>
        <v>0</v>
      </c>
      <c r="Y30" s="96">
        <v>0</v>
      </c>
      <c r="Z30" s="99">
        <f t="shared" si="10"/>
        <v>0</v>
      </c>
    </row>
    <row r="31" spans="1:26" ht="15.75">
      <c r="A31" s="96"/>
      <c r="B31" s="96"/>
      <c r="C31" s="96"/>
      <c r="D31" s="96"/>
      <c r="E31" s="97"/>
      <c r="F31" s="98">
        <v>0</v>
      </c>
      <c r="G31" s="98">
        <v>0</v>
      </c>
      <c r="H31" s="138" t="e">
        <f t="shared" si="0"/>
        <v>#DIV/0!</v>
      </c>
      <c r="I31" s="99">
        <f t="shared" si="1"/>
        <v>0</v>
      </c>
      <c r="J31" s="99">
        <f t="shared" si="2"/>
        <v>0</v>
      </c>
      <c r="K31" s="96">
        <v>0</v>
      </c>
      <c r="L31" s="99">
        <f t="shared" si="3"/>
        <v>0</v>
      </c>
      <c r="M31" s="96">
        <v>0</v>
      </c>
      <c r="N31" s="99">
        <f t="shared" si="4"/>
        <v>0</v>
      </c>
      <c r="O31" s="96">
        <v>0</v>
      </c>
      <c r="P31" s="99">
        <f t="shared" si="5"/>
        <v>0</v>
      </c>
      <c r="Q31" s="96">
        <v>0</v>
      </c>
      <c r="R31" s="99">
        <f t="shared" si="6"/>
        <v>0</v>
      </c>
      <c r="S31" s="96">
        <v>0</v>
      </c>
      <c r="T31" s="99">
        <f t="shared" si="7"/>
        <v>0</v>
      </c>
      <c r="U31" s="96">
        <v>0</v>
      </c>
      <c r="V31" s="99">
        <f t="shared" si="8"/>
        <v>0</v>
      </c>
      <c r="W31" s="96">
        <v>0</v>
      </c>
      <c r="X31" s="99">
        <f t="shared" si="9"/>
        <v>0</v>
      </c>
      <c r="Y31" s="96">
        <v>0</v>
      </c>
      <c r="Z31" s="99">
        <f t="shared" si="10"/>
        <v>0</v>
      </c>
    </row>
    <row r="32" spans="1:26" ht="15.75">
      <c r="A32" s="96"/>
      <c r="B32" s="96"/>
      <c r="C32" s="96"/>
      <c r="D32" s="96"/>
      <c r="E32" s="97"/>
      <c r="F32" s="98">
        <v>0</v>
      </c>
      <c r="G32" s="98">
        <v>0</v>
      </c>
      <c r="H32" s="138" t="e">
        <f t="shared" si="0"/>
        <v>#DIV/0!</v>
      </c>
      <c r="I32" s="99">
        <f t="shared" si="1"/>
        <v>0</v>
      </c>
      <c r="J32" s="99">
        <f t="shared" si="2"/>
        <v>0</v>
      </c>
      <c r="K32" s="96">
        <v>0</v>
      </c>
      <c r="L32" s="99">
        <f t="shared" si="3"/>
        <v>0</v>
      </c>
      <c r="M32" s="96">
        <v>0</v>
      </c>
      <c r="N32" s="99">
        <f t="shared" si="4"/>
        <v>0</v>
      </c>
      <c r="O32" s="96">
        <v>0</v>
      </c>
      <c r="P32" s="99">
        <f t="shared" si="5"/>
        <v>0</v>
      </c>
      <c r="Q32" s="96">
        <v>0</v>
      </c>
      <c r="R32" s="99">
        <f t="shared" si="6"/>
        <v>0</v>
      </c>
      <c r="S32" s="96">
        <v>0</v>
      </c>
      <c r="T32" s="99">
        <f t="shared" si="7"/>
        <v>0</v>
      </c>
      <c r="U32" s="96">
        <v>0</v>
      </c>
      <c r="V32" s="99">
        <f t="shared" si="8"/>
        <v>0</v>
      </c>
      <c r="W32" s="96">
        <v>0</v>
      </c>
      <c r="X32" s="99">
        <f t="shared" si="9"/>
        <v>0</v>
      </c>
      <c r="Y32" s="96">
        <v>0</v>
      </c>
      <c r="Z32" s="99">
        <f t="shared" si="10"/>
        <v>0</v>
      </c>
    </row>
    <row r="33" spans="1:26" ht="15.75">
      <c r="A33" s="96"/>
      <c r="B33" s="96"/>
      <c r="C33" s="96"/>
      <c r="D33" s="96"/>
      <c r="E33" s="97"/>
      <c r="F33" s="98">
        <v>0</v>
      </c>
      <c r="G33" s="98">
        <v>0</v>
      </c>
      <c r="H33" s="138" t="e">
        <f t="shared" si="0"/>
        <v>#DIV/0!</v>
      </c>
      <c r="I33" s="99">
        <f t="shared" si="1"/>
        <v>0</v>
      </c>
      <c r="J33" s="99">
        <f t="shared" si="2"/>
        <v>0</v>
      </c>
      <c r="K33" s="96">
        <v>0</v>
      </c>
      <c r="L33" s="99">
        <f t="shared" si="3"/>
        <v>0</v>
      </c>
      <c r="M33" s="96">
        <v>0</v>
      </c>
      <c r="N33" s="99">
        <f t="shared" si="4"/>
        <v>0</v>
      </c>
      <c r="O33" s="96">
        <v>0</v>
      </c>
      <c r="P33" s="99">
        <f t="shared" si="5"/>
        <v>0</v>
      </c>
      <c r="Q33" s="96">
        <v>0</v>
      </c>
      <c r="R33" s="99">
        <f t="shared" si="6"/>
        <v>0</v>
      </c>
      <c r="S33" s="96">
        <v>0</v>
      </c>
      <c r="T33" s="99">
        <f t="shared" si="7"/>
        <v>0</v>
      </c>
      <c r="U33" s="96">
        <v>0</v>
      </c>
      <c r="V33" s="99">
        <f t="shared" si="8"/>
        <v>0</v>
      </c>
      <c r="W33" s="96">
        <v>0</v>
      </c>
      <c r="X33" s="99">
        <f t="shared" si="9"/>
        <v>0</v>
      </c>
      <c r="Y33" s="96">
        <v>0</v>
      </c>
      <c r="Z33" s="99">
        <f t="shared" si="10"/>
        <v>0</v>
      </c>
    </row>
    <row r="34" spans="1:26" ht="15.75">
      <c r="A34" s="96"/>
      <c r="B34" s="96"/>
      <c r="C34" s="96"/>
      <c r="D34" s="96"/>
      <c r="E34" s="97"/>
      <c r="F34" s="98">
        <v>0</v>
      </c>
      <c r="G34" s="98">
        <v>0</v>
      </c>
      <c r="H34" s="138" t="e">
        <f t="shared" si="0"/>
        <v>#DIV/0!</v>
      </c>
      <c r="I34" s="99">
        <f t="shared" si="1"/>
        <v>0</v>
      </c>
      <c r="J34" s="99">
        <f t="shared" si="2"/>
        <v>0</v>
      </c>
      <c r="K34" s="96">
        <v>0</v>
      </c>
      <c r="L34" s="99">
        <f t="shared" si="3"/>
        <v>0</v>
      </c>
      <c r="M34" s="96">
        <v>0</v>
      </c>
      <c r="N34" s="99">
        <f t="shared" si="4"/>
        <v>0</v>
      </c>
      <c r="O34" s="96">
        <v>0</v>
      </c>
      <c r="P34" s="99">
        <f t="shared" si="5"/>
        <v>0</v>
      </c>
      <c r="Q34" s="96">
        <v>0</v>
      </c>
      <c r="R34" s="99">
        <f t="shared" si="6"/>
        <v>0</v>
      </c>
      <c r="S34" s="96">
        <v>0</v>
      </c>
      <c r="T34" s="99">
        <f t="shared" si="7"/>
        <v>0</v>
      </c>
      <c r="U34" s="96">
        <v>0</v>
      </c>
      <c r="V34" s="99">
        <f t="shared" si="8"/>
        <v>0</v>
      </c>
      <c r="W34" s="96">
        <v>0</v>
      </c>
      <c r="X34" s="99">
        <f t="shared" si="9"/>
        <v>0</v>
      </c>
      <c r="Y34" s="96">
        <v>0</v>
      </c>
      <c r="Z34" s="99">
        <f t="shared" si="10"/>
        <v>0</v>
      </c>
    </row>
    <row r="35" spans="1:26" ht="15.75">
      <c r="A35" s="96"/>
      <c r="B35" s="96"/>
      <c r="C35" s="96"/>
      <c r="D35" s="96"/>
      <c r="E35" s="97"/>
      <c r="F35" s="98">
        <v>0</v>
      </c>
      <c r="G35" s="98">
        <v>0</v>
      </c>
      <c r="H35" s="138" t="e">
        <f t="shared" si="0"/>
        <v>#DIV/0!</v>
      </c>
      <c r="I35" s="99">
        <f t="shared" si="1"/>
        <v>0</v>
      </c>
      <c r="J35" s="99">
        <f t="shared" si="2"/>
        <v>0</v>
      </c>
      <c r="K35" s="96">
        <v>0</v>
      </c>
      <c r="L35" s="99">
        <f t="shared" si="3"/>
        <v>0</v>
      </c>
      <c r="M35" s="96">
        <v>0</v>
      </c>
      <c r="N35" s="99">
        <f t="shared" si="4"/>
        <v>0</v>
      </c>
      <c r="O35" s="96">
        <v>0</v>
      </c>
      <c r="P35" s="99">
        <f t="shared" si="5"/>
        <v>0</v>
      </c>
      <c r="Q35" s="96">
        <v>0</v>
      </c>
      <c r="R35" s="99">
        <f t="shared" si="6"/>
        <v>0</v>
      </c>
      <c r="S35" s="96">
        <v>0</v>
      </c>
      <c r="T35" s="99">
        <f t="shared" si="7"/>
        <v>0</v>
      </c>
      <c r="U35" s="96">
        <v>0</v>
      </c>
      <c r="V35" s="99">
        <f t="shared" si="8"/>
        <v>0</v>
      </c>
      <c r="W35" s="96">
        <v>0</v>
      </c>
      <c r="X35" s="99">
        <f t="shared" si="9"/>
        <v>0</v>
      </c>
      <c r="Y35" s="96">
        <v>0</v>
      </c>
      <c r="Z35" s="99">
        <f t="shared" si="10"/>
        <v>0</v>
      </c>
    </row>
    <row r="36" spans="1:26" ht="15.75">
      <c r="A36" s="96"/>
      <c r="B36" s="96"/>
      <c r="C36" s="96"/>
      <c r="D36" s="96"/>
      <c r="E36" s="97"/>
      <c r="F36" s="98">
        <v>0</v>
      </c>
      <c r="G36" s="98">
        <v>0</v>
      </c>
      <c r="H36" s="138" t="e">
        <f t="shared" si="0"/>
        <v>#DIV/0!</v>
      </c>
      <c r="I36" s="99">
        <f t="shared" si="1"/>
        <v>0</v>
      </c>
      <c r="J36" s="99">
        <f t="shared" si="2"/>
        <v>0</v>
      </c>
      <c r="K36" s="96">
        <v>0</v>
      </c>
      <c r="L36" s="99">
        <f t="shared" si="3"/>
        <v>0</v>
      </c>
      <c r="M36" s="96">
        <v>0</v>
      </c>
      <c r="N36" s="99">
        <f t="shared" si="4"/>
        <v>0</v>
      </c>
      <c r="O36" s="96">
        <v>0</v>
      </c>
      <c r="P36" s="99">
        <f t="shared" si="5"/>
        <v>0</v>
      </c>
      <c r="Q36" s="96">
        <v>0</v>
      </c>
      <c r="R36" s="99">
        <f t="shared" si="6"/>
        <v>0</v>
      </c>
      <c r="S36" s="96">
        <v>0</v>
      </c>
      <c r="T36" s="99">
        <f t="shared" si="7"/>
        <v>0</v>
      </c>
      <c r="U36" s="96">
        <v>0</v>
      </c>
      <c r="V36" s="99">
        <f t="shared" si="8"/>
        <v>0</v>
      </c>
      <c r="W36" s="96">
        <v>0</v>
      </c>
      <c r="X36" s="99">
        <f t="shared" si="9"/>
        <v>0</v>
      </c>
      <c r="Y36" s="96">
        <v>0</v>
      </c>
      <c r="Z36" s="99">
        <f t="shared" si="10"/>
        <v>0</v>
      </c>
    </row>
    <row r="37" spans="1:26" ht="15.75">
      <c r="A37" s="96"/>
      <c r="B37" s="96"/>
      <c r="C37" s="96"/>
      <c r="D37" s="96"/>
      <c r="E37" s="97"/>
      <c r="F37" s="98">
        <v>0</v>
      </c>
      <c r="G37" s="98">
        <v>0</v>
      </c>
      <c r="H37" s="138" t="e">
        <f t="shared" si="0"/>
        <v>#DIV/0!</v>
      </c>
      <c r="I37" s="99">
        <f t="shared" si="1"/>
        <v>0</v>
      </c>
      <c r="J37" s="99">
        <f t="shared" si="2"/>
        <v>0</v>
      </c>
      <c r="K37" s="96">
        <v>0</v>
      </c>
      <c r="L37" s="99">
        <f t="shared" si="3"/>
        <v>0</v>
      </c>
      <c r="M37" s="96">
        <v>0</v>
      </c>
      <c r="N37" s="99">
        <f t="shared" si="4"/>
        <v>0</v>
      </c>
      <c r="O37" s="96">
        <v>0</v>
      </c>
      <c r="P37" s="99">
        <f t="shared" si="5"/>
        <v>0</v>
      </c>
      <c r="Q37" s="96">
        <v>0</v>
      </c>
      <c r="R37" s="99">
        <f t="shared" si="6"/>
        <v>0</v>
      </c>
      <c r="S37" s="96">
        <v>0</v>
      </c>
      <c r="T37" s="99">
        <f t="shared" si="7"/>
        <v>0</v>
      </c>
      <c r="U37" s="96">
        <v>0</v>
      </c>
      <c r="V37" s="99">
        <f t="shared" si="8"/>
        <v>0</v>
      </c>
      <c r="W37" s="96">
        <v>0</v>
      </c>
      <c r="X37" s="99">
        <f t="shared" si="9"/>
        <v>0</v>
      </c>
      <c r="Y37" s="96">
        <v>0</v>
      </c>
      <c r="Z37" s="99">
        <f t="shared" si="10"/>
        <v>0</v>
      </c>
    </row>
    <row r="38" spans="1:26" ht="15.75">
      <c r="A38" s="96"/>
      <c r="B38" s="96"/>
      <c r="C38" s="96"/>
      <c r="D38" s="96"/>
      <c r="E38" s="97"/>
      <c r="F38" s="98">
        <v>0</v>
      </c>
      <c r="G38" s="98">
        <v>0</v>
      </c>
      <c r="H38" s="138" t="e">
        <f t="shared" si="0"/>
        <v>#DIV/0!</v>
      </c>
      <c r="I38" s="99">
        <f t="shared" si="1"/>
        <v>0</v>
      </c>
      <c r="J38" s="99">
        <f t="shared" si="2"/>
        <v>0</v>
      </c>
      <c r="K38" s="96">
        <v>0</v>
      </c>
      <c r="L38" s="99">
        <f t="shared" si="3"/>
        <v>0</v>
      </c>
      <c r="M38" s="96">
        <v>0</v>
      </c>
      <c r="N38" s="99">
        <f t="shared" si="4"/>
        <v>0</v>
      </c>
      <c r="O38" s="96">
        <v>0</v>
      </c>
      <c r="P38" s="99">
        <f t="shared" si="5"/>
        <v>0</v>
      </c>
      <c r="Q38" s="96">
        <v>0</v>
      </c>
      <c r="R38" s="99">
        <f t="shared" si="6"/>
        <v>0</v>
      </c>
      <c r="S38" s="96">
        <v>0</v>
      </c>
      <c r="T38" s="99">
        <f t="shared" si="7"/>
        <v>0</v>
      </c>
      <c r="U38" s="96">
        <v>0</v>
      </c>
      <c r="V38" s="99">
        <f t="shared" si="8"/>
        <v>0</v>
      </c>
      <c r="W38" s="96">
        <v>0</v>
      </c>
      <c r="X38" s="99">
        <f t="shared" si="9"/>
        <v>0</v>
      </c>
      <c r="Y38" s="96">
        <v>0</v>
      </c>
      <c r="Z38" s="99">
        <f t="shared" si="10"/>
        <v>0</v>
      </c>
    </row>
    <row r="39" spans="1:26" ht="15.75">
      <c r="A39" s="96"/>
      <c r="B39" s="96"/>
      <c r="C39" s="96"/>
      <c r="D39" s="96"/>
      <c r="E39" s="97"/>
      <c r="F39" s="98">
        <v>0</v>
      </c>
      <c r="G39" s="98">
        <v>0</v>
      </c>
      <c r="H39" s="138" t="e">
        <f t="shared" si="0"/>
        <v>#DIV/0!</v>
      </c>
      <c r="I39" s="99">
        <f t="shared" si="1"/>
        <v>0</v>
      </c>
      <c r="J39" s="99">
        <f t="shared" si="2"/>
        <v>0</v>
      </c>
      <c r="K39" s="96">
        <v>0</v>
      </c>
      <c r="L39" s="99">
        <f t="shared" si="3"/>
        <v>0</v>
      </c>
      <c r="M39" s="96">
        <v>0</v>
      </c>
      <c r="N39" s="99">
        <f t="shared" si="4"/>
        <v>0</v>
      </c>
      <c r="O39" s="96">
        <v>0</v>
      </c>
      <c r="P39" s="99">
        <f t="shared" si="5"/>
        <v>0</v>
      </c>
      <c r="Q39" s="96">
        <v>0</v>
      </c>
      <c r="R39" s="99">
        <f t="shared" si="6"/>
        <v>0</v>
      </c>
      <c r="S39" s="96">
        <v>0</v>
      </c>
      <c r="T39" s="99">
        <f t="shared" si="7"/>
        <v>0</v>
      </c>
      <c r="U39" s="96">
        <v>0</v>
      </c>
      <c r="V39" s="99">
        <f t="shared" si="8"/>
        <v>0</v>
      </c>
      <c r="W39" s="96">
        <v>0</v>
      </c>
      <c r="X39" s="99">
        <f t="shared" si="9"/>
        <v>0</v>
      </c>
      <c r="Y39" s="96">
        <v>0</v>
      </c>
      <c r="Z39" s="99">
        <f t="shared" si="10"/>
        <v>0</v>
      </c>
    </row>
    <row r="40" spans="1:26" ht="15.75">
      <c r="A40" s="96"/>
      <c r="B40" s="96"/>
      <c r="C40" s="96"/>
      <c r="D40" s="96"/>
      <c r="E40" s="97"/>
      <c r="F40" s="98">
        <v>0</v>
      </c>
      <c r="G40" s="98">
        <v>0</v>
      </c>
      <c r="H40" s="138" t="e">
        <f t="shared" si="0"/>
        <v>#DIV/0!</v>
      </c>
      <c r="I40" s="99">
        <f t="shared" si="1"/>
        <v>0</v>
      </c>
      <c r="J40" s="99">
        <f t="shared" si="2"/>
        <v>0</v>
      </c>
      <c r="K40" s="96">
        <v>0</v>
      </c>
      <c r="L40" s="99">
        <f t="shared" si="3"/>
        <v>0</v>
      </c>
      <c r="M40" s="96">
        <v>0</v>
      </c>
      <c r="N40" s="99">
        <f t="shared" si="4"/>
        <v>0</v>
      </c>
      <c r="O40" s="96">
        <v>0</v>
      </c>
      <c r="P40" s="99">
        <f t="shared" si="5"/>
        <v>0</v>
      </c>
      <c r="Q40" s="96">
        <v>0</v>
      </c>
      <c r="R40" s="99">
        <f t="shared" si="6"/>
        <v>0</v>
      </c>
      <c r="S40" s="96">
        <v>0</v>
      </c>
      <c r="T40" s="99">
        <f t="shared" si="7"/>
        <v>0</v>
      </c>
      <c r="U40" s="96">
        <v>0</v>
      </c>
      <c r="V40" s="99">
        <f t="shared" si="8"/>
        <v>0</v>
      </c>
      <c r="W40" s="96">
        <v>0</v>
      </c>
      <c r="X40" s="99">
        <f t="shared" si="9"/>
        <v>0</v>
      </c>
      <c r="Y40" s="96">
        <v>0</v>
      </c>
      <c r="Z40" s="99">
        <f t="shared" si="10"/>
        <v>0</v>
      </c>
    </row>
    <row r="41" spans="1:26" ht="15.75">
      <c r="A41" s="96"/>
      <c r="B41" s="96"/>
      <c r="C41" s="96"/>
      <c r="D41" s="96"/>
      <c r="E41" s="97"/>
      <c r="F41" s="98">
        <v>0</v>
      </c>
      <c r="G41" s="98">
        <v>0</v>
      </c>
      <c r="H41" s="138" t="e">
        <f t="shared" si="0"/>
        <v>#DIV/0!</v>
      </c>
      <c r="I41" s="99">
        <f t="shared" si="1"/>
        <v>0</v>
      </c>
      <c r="J41" s="99">
        <f t="shared" si="2"/>
        <v>0</v>
      </c>
      <c r="K41" s="96">
        <v>0</v>
      </c>
      <c r="L41" s="99">
        <f t="shared" si="3"/>
        <v>0</v>
      </c>
      <c r="M41" s="96">
        <v>0</v>
      </c>
      <c r="N41" s="99">
        <f t="shared" si="4"/>
        <v>0</v>
      </c>
      <c r="O41" s="96">
        <v>0</v>
      </c>
      <c r="P41" s="99">
        <f t="shared" si="5"/>
        <v>0</v>
      </c>
      <c r="Q41" s="96">
        <v>0</v>
      </c>
      <c r="R41" s="99">
        <f t="shared" si="6"/>
        <v>0</v>
      </c>
      <c r="S41" s="96">
        <v>0</v>
      </c>
      <c r="T41" s="99">
        <f t="shared" si="7"/>
        <v>0</v>
      </c>
      <c r="U41" s="96">
        <v>0</v>
      </c>
      <c r="V41" s="99">
        <f t="shared" si="8"/>
        <v>0</v>
      </c>
      <c r="W41" s="96">
        <v>0</v>
      </c>
      <c r="X41" s="99">
        <f t="shared" si="9"/>
        <v>0</v>
      </c>
      <c r="Y41" s="96">
        <v>0</v>
      </c>
      <c r="Z41" s="99">
        <f t="shared" si="10"/>
        <v>0</v>
      </c>
    </row>
    <row r="42" spans="1:26" ht="15.75">
      <c r="A42" s="96"/>
      <c r="B42" s="96"/>
      <c r="C42" s="96"/>
      <c r="D42" s="96"/>
      <c r="E42" s="97"/>
      <c r="F42" s="98">
        <v>0</v>
      </c>
      <c r="G42" s="98">
        <v>0</v>
      </c>
      <c r="H42" s="138" t="e">
        <f t="shared" si="0"/>
        <v>#DIV/0!</v>
      </c>
      <c r="I42" s="99">
        <f t="shared" si="1"/>
        <v>0</v>
      </c>
      <c r="J42" s="99">
        <f t="shared" si="2"/>
        <v>0</v>
      </c>
      <c r="K42" s="96">
        <v>0</v>
      </c>
      <c r="L42" s="99">
        <f t="shared" si="3"/>
        <v>0</v>
      </c>
      <c r="M42" s="96">
        <v>0</v>
      </c>
      <c r="N42" s="99">
        <f t="shared" si="4"/>
        <v>0</v>
      </c>
      <c r="O42" s="96">
        <v>0</v>
      </c>
      <c r="P42" s="99">
        <f t="shared" si="5"/>
        <v>0</v>
      </c>
      <c r="Q42" s="96">
        <v>0</v>
      </c>
      <c r="R42" s="99">
        <f t="shared" si="6"/>
        <v>0</v>
      </c>
      <c r="S42" s="96">
        <v>0</v>
      </c>
      <c r="T42" s="99">
        <f t="shared" si="7"/>
        <v>0</v>
      </c>
      <c r="U42" s="96">
        <v>0</v>
      </c>
      <c r="V42" s="99">
        <f t="shared" si="8"/>
        <v>0</v>
      </c>
      <c r="W42" s="96">
        <v>0</v>
      </c>
      <c r="X42" s="99">
        <f t="shared" si="9"/>
        <v>0</v>
      </c>
      <c r="Y42" s="96">
        <v>0</v>
      </c>
      <c r="Z42" s="99">
        <f t="shared" si="10"/>
        <v>0</v>
      </c>
    </row>
    <row r="43" spans="1:26" ht="15.75">
      <c r="A43" s="96"/>
      <c r="B43" s="96"/>
      <c r="C43" s="96"/>
      <c r="D43" s="96"/>
      <c r="E43" s="97"/>
      <c r="F43" s="98">
        <v>0</v>
      </c>
      <c r="G43" s="98">
        <v>0</v>
      </c>
      <c r="H43" s="138" t="e">
        <f t="shared" si="0"/>
        <v>#DIV/0!</v>
      </c>
      <c r="I43" s="99">
        <f t="shared" si="1"/>
        <v>0</v>
      </c>
      <c r="J43" s="99">
        <f t="shared" si="2"/>
        <v>0</v>
      </c>
      <c r="K43" s="96">
        <v>0</v>
      </c>
      <c r="L43" s="99">
        <f t="shared" si="3"/>
        <v>0</v>
      </c>
      <c r="M43" s="96">
        <v>0</v>
      </c>
      <c r="N43" s="99">
        <f t="shared" si="4"/>
        <v>0</v>
      </c>
      <c r="O43" s="96">
        <v>0</v>
      </c>
      <c r="P43" s="99">
        <f t="shared" si="5"/>
        <v>0</v>
      </c>
      <c r="Q43" s="96">
        <v>0</v>
      </c>
      <c r="R43" s="99">
        <f t="shared" si="6"/>
        <v>0</v>
      </c>
      <c r="S43" s="96">
        <v>0</v>
      </c>
      <c r="T43" s="99">
        <f t="shared" si="7"/>
        <v>0</v>
      </c>
      <c r="U43" s="96">
        <v>0</v>
      </c>
      <c r="V43" s="99">
        <f t="shared" si="8"/>
        <v>0</v>
      </c>
      <c r="W43" s="96">
        <v>0</v>
      </c>
      <c r="X43" s="99">
        <f t="shared" si="9"/>
        <v>0</v>
      </c>
      <c r="Y43" s="96">
        <v>0</v>
      </c>
      <c r="Z43" s="99">
        <f t="shared" si="10"/>
        <v>0</v>
      </c>
    </row>
    <row r="44" spans="1:26" ht="15.75">
      <c r="A44" s="96"/>
      <c r="B44" s="96"/>
      <c r="C44" s="96"/>
      <c r="D44" s="96"/>
      <c r="E44" s="97"/>
      <c r="F44" s="98">
        <v>0</v>
      </c>
      <c r="G44" s="98">
        <v>0</v>
      </c>
      <c r="H44" s="138" t="e">
        <f t="shared" si="0"/>
        <v>#DIV/0!</v>
      </c>
      <c r="I44" s="99">
        <f t="shared" si="1"/>
        <v>0</v>
      </c>
      <c r="J44" s="99">
        <f t="shared" si="2"/>
        <v>0</v>
      </c>
      <c r="K44" s="96">
        <v>0</v>
      </c>
      <c r="L44" s="99">
        <f t="shared" si="3"/>
        <v>0</v>
      </c>
      <c r="M44" s="96">
        <v>0</v>
      </c>
      <c r="N44" s="99">
        <f t="shared" si="4"/>
        <v>0</v>
      </c>
      <c r="O44" s="96">
        <v>0</v>
      </c>
      <c r="P44" s="99">
        <f t="shared" si="5"/>
        <v>0</v>
      </c>
      <c r="Q44" s="96">
        <v>0</v>
      </c>
      <c r="R44" s="99">
        <f t="shared" si="6"/>
        <v>0</v>
      </c>
      <c r="S44" s="96">
        <v>0</v>
      </c>
      <c r="T44" s="99">
        <f t="shared" si="7"/>
        <v>0</v>
      </c>
      <c r="U44" s="96">
        <v>0</v>
      </c>
      <c r="V44" s="99">
        <f t="shared" si="8"/>
        <v>0</v>
      </c>
      <c r="W44" s="96">
        <v>0</v>
      </c>
      <c r="X44" s="99">
        <f t="shared" si="9"/>
        <v>0</v>
      </c>
      <c r="Y44" s="96">
        <v>0</v>
      </c>
      <c r="Z44" s="99">
        <f t="shared" si="10"/>
        <v>0</v>
      </c>
    </row>
    <row r="45" spans="1:26" ht="15.75">
      <c r="A45" s="96"/>
      <c r="B45" s="96"/>
      <c r="C45" s="96"/>
      <c r="D45" s="96"/>
      <c r="E45" s="97"/>
      <c r="F45" s="98">
        <v>0</v>
      </c>
      <c r="G45" s="98">
        <v>0</v>
      </c>
      <c r="H45" s="138" t="e">
        <f t="shared" si="0"/>
        <v>#DIV/0!</v>
      </c>
      <c r="I45" s="99">
        <f t="shared" si="1"/>
        <v>0</v>
      </c>
      <c r="J45" s="99">
        <f t="shared" si="2"/>
        <v>0</v>
      </c>
      <c r="K45" s="96">
        <v>0</v>
      </c>
      <c r="L45" s="99">
        <f t="shared" si="3"/>
        <v>0</v>
      </c>
      <c r="M45" s="96">
        <v>0</v>
      </c>
      <c r="N45" s="99">
        <f t="shared" si="4"/>
        <v>0</v>
      </c>
      <c r="O45" s="96">
        <v>0</v>
      </c>
      <c r="P45" s="99">
        <f t="shared" si="5"/>
        <v>0</v>
      </c>
      <c r="Q45" s="96">
        <v>0</v>
      </c>
      <c r="R45" s="99">
        <f t="shared" si="6"/>
        <v>0</v>
      </c>
      <c r="S45" s="96">
        <v>0</v>
      </c>
      <c r="T45" s="99">
        <f t="shared" si="7"/>
        <v>0</v>
      </c>
      <c r="U45" s="96">
        <v>0</v>
      </c>
      <c r="V45" s="99">
        <f t="shared" si="8"/>
        <v>0</v>
      </c>
      <c r="W45" s="96">
        <v>0</v>
      </c>
      <c r="X45" s="99">
        <f t="shared" si="9"/>
        <v>0</v>
      </c>
      <c r="Y45" s="96">
        <v>0</v>
      </c>
      <c r="Z45" s="99">
        <f t="shared" si="10"/>
        <v>0</v>
      </c>
    </row>
    <row r="46" spans="1:26" ht="15.75">
      <c r="A46" s="96"/>
      <c r="B46" s="96"/>
      <c r="C46" s="96"/>
      <c r="D46" s="96"/>
      <c r="E46" s="97"/>
      <c r="F46" s="98">
        <v>0</v>
      </c>
      <c r="G46" s="98">
        <v>0</v>
      </c>
      <c r="H46" s="138" t="e">
        <f t="shared" si="0"/>
        <v>#DIV/0!</v>
      </c>
      <c r="I46" s="99">
        <f t="shared" si="1"/>
        <v>0</v>
      </c>
      <c r="J46" s="99">
        <f t="shared" si="2"/>
        <v>0</v>
      </c>
      <c r="K46" s="96">
        <v>0</v>
      </c>
      <c r="L46" s="99">
        <f t="shared" si="3"/>
        <v>0</v>
      </c>
      <c r="M46" s="96">
        <v>0</v>
      </c>
      <c r="N46" s="99">
        <f t="shared" si="4"/>
        <v>0</v>
      </c>
      <c r="O46" s="96">
        <v>0</v>
      </c>
      <c r="P46" s="99">
        <f t="shared" si="5"/>
        <v>0</v>
      </c>
      <c r="Q46" s="96">
        <v>0</v>
      </c>
      <c r="R46" s="99">
        <f t="shared" si="6"/>
        <v>0</v>
      </c>
      <c r="S46" s="96">
        <v>0</v>
      </c>
      <c r="T46" s="99">
        <f t="shared" si="7"/>
        <v>0</v>
      </c>
      <c r="U46" s="96">
        <v>0</v>
      </c>
      <c r="V46" s="99">
        <f t="shared" si="8"/>
        <v>0</v>
      </c>
      <c r="W46" s="96">
        <v>0</v>
      </c>
      <c r="X46" s="99">
        <f t="shared" si="9"/>
        <v>0</v>
      </c>
      <c r="Y46" s="96">
        <v>0</v>
      </c>
      <c r="Z46" s="99">
        <f t="shared" si="10"/>
        <v>0</v>
      </c>
    </row>
    <row r="47" spans="1:26" ht="15.75">
      <c r="A47" s="96"/>
      <c r="B47" s="96"/>
      <c r="C47" s="96"/>
      <c r="D47" s="96"/>
      <c r="E47" s="97"/>
      <c r="F47" s="98">
        <v>0</v>
      </c>
      <c r="G47" s="98">
        <v>0</v>
      </c>
      <c r="H47" s="138" t="e">
        <f t="shared" si="0"/>
        <v>#DIV/0!</v>
      </c>
      <c r="I47" s="99">
        <f t="shared" si="1"/>
        <v>0</v>
      </c>
      <c r="J47" s="99">
        <f t="shared" si="2"/>
        <v>0</v>
      </c>
      <c r="K47" s="96">
        <v>0</v>
      </c>
      <c r="L47" s="99">
        <f t="shared" si="3"/>
        <v>0</v>
      </c>
      <c r="M47" s="96">
        <v>0</v>
      </c>
      <c r="N47" s="99">
        <f t="shared" si="4"/>
        <v>0</v>
      </c>
      <c r="O47" s="96">
        <v>0</v>
      </c>
      <c r="P47" s="99">
        <f t="shared" si="5"/>
        <v>0</v>
      </c>
      <c r="Q47" s="96">
        <v>0</v>
      </c>
      <c r="R47" s="99">
        <f t="shared" si="6"/>
        <v>0</v>
      </c>
      <c r="S47" s="96">
        <v>0</v>
      </c>
      <c r="T47" s="99">
        <f t="shared" si="7"/>
        <v>0</v>
      </c>
      <c r="U47" s="96">
        <v>0</v>
      </c>
      <c r="V47" s="99">
        <f t="shared" si="8"/>
        <v>0</v>
      </c>
      <c r="W47" s="96">
        <v>0</v>
      </c>
      <c r="X47" s="99">
        <f t="shared" si="9"/>
        <v>0</v>
      </c>
      <c r="Y47" s="96">
        <v>0</v>
      </c>
      <c r="Z47" s="99">
        <f t="shared" si="10"/>
        <v>0</v>
      </c>
    </row>
    <row r="48" spans="1:26" ht="15.75">
      <c r="A48" s="96"/>
      <c r="B48" s="96"/>
      <c r="C48" s="96"/>
      <c r="D48" s="96"/>
      <c r="E48" s="97"/>
      <c r="F48" s="98">
        <v>0</v>
      </c>
      <c r="G48" s="98">
        <v>0</v>
      </c>
      <c r="H48" s="138" t="e">
        <f t="shared" si="0"/>
        <v>#DIV/0!</v>
      </c>
      <c r="I48" s="99">
        <f t="shared" si="1"/>
        <v>0</v>
      </c>
      <c r="J48" s="99">
        <f t="shared" si="2"/>
        <v>0</v>
      </c>
      <c r="K48" s="96">
        <v>0</v>
      </c>
      <c r="L48" s="99">
        <f t="shared" si="3"/>
        <v>0</v>
      </c>
      <c r="M48" s="96">
        <v>0</v>
      </c>
      <c r="N48" s="99">
        <f t="shared" si="4"/>
        <v>0</v>
      </c>
      <c r="O48" s="96">
        <v>0</v>
      </c>
      <c r="P48" s="99">
        <f t="shared" si="5"/>
        <v>0</v>
      </c>
      <c r="Q48" s="96">
        <v>0</v>
      </c>
      <c r="R48" s="99">
        <f t="shared" si="6"/>
        <v>0</v>
      </c>
      <c r="S48" s="96">
        <v>0</v>
      </c>
      <c r="T48" s="99">
        <f t="shared" si="7"/>
        <v>0</v>
      </c>
      <c r="U48" s="96">
        <v>0</v>
      </c>
      <c r="V48" s="99">
        <f t="shared" si="8"/>
        <v>0</v>
      </c>
      <c r="W48" s="96">
        <v>0</v>
      </c>
      <c r="X48" s="99">
        <f t="shared" si="9"/>
        <v>0</v>
      </c>
      <c r="Y48" s="96">
        <v>0</v>
      </c>
      <c r="Z48" s="99">
        <f t="shared" si="10"/>
        <v>0</v>
      </c>
    </row>
    <row r="49" spans="1:26" ht="15.75">
      <c r="A49" s="96"/>
      <c r="B49" s="96"/>
      <c r="C49" s="96"/>
      <c r="D49" s="96"/>
      <c r="E49" s="97"/>
      <c r="F49" s="98">
        <v>0</v>
      </c>
      <c r="G49" s="98">
        <v>0</v>
      </c>
      <c r="H49" s="138" t="e">
        <f t="shared" si="0"/>
        <v>#DIV/0!</v>
      </c>
      <c r="I49" s="99">
        <f t="shared" si="1"/>
        <v>0</v>
      </c>
      <c r="J49" s="99">
        <f t="shared" si="2"/>
        <v>0</v>
      </c>
      <c r="K49" s="96">
        <v>0</v>
      </c>
      <c r="L49" s="99">
        <f t="shared" si="3"/>
        <v>0</v>
      </c>
      <c r="M49" s="96">
        <v>0</v>
      </c>
      <c r="N49" s="99">
        <f t="shared" si="4"/>
        <v>0</v>
      </c>
      <c r="O49" s="96">
        <v>0</v>
      </c>
      <c r="P49" s="99">
        <f t="shared" si="5"/>
        <v>0</v>
      </c>
      <c r="Q49" s="96">
        <v>0</v>
      </c>
      <c r="R49" s="99">
        <f t="shared" si="6"/>
        <v>0</v>
      </c>
      <c r="S49" s="96">
        <v>0</v>
      </c>
      <c r="T49" s="99">
        <f t="shared" si="7"/>
        <v>0</v>
      </c>
      <c r="U49" s="96">
        <v>0</v>
      </c>
      <c r="V49" s="99">
        <f t="shared" si="8"/>
        <v>0</v>
      </c>
      <c r="W49" s="96">
        <v>0</v>
      </c>
      <c r="X49" s="99">
        <f t="shared" si="9"/>
        <v>0</v>
      </c>
      <c r="Y49" s="96">
        <v>0</v>
      </c>
      <c r="Z49" s="99">
        <f t="shared" si="10"/>
        <v>0</v>
      </c>
    </row>
    <row r="50" spans="1:26" ht="15.75">
      <c r="A50" s="96"/>
      <c r="B50" s="96"/>
      <c r="C50" s="96"/>
      <c r="D50" s="96"/>
      <c r="E50" s="97"/>
      <c r="F50" s="98">
        <v>0</v>
      </c>
      <c r="G50" s="98">
        <v>0</v>
      </c>
      <c r="H50" s="138" t="e">
        <f t="shared" si="0"/>
        <v>#DIV/0!</v>
      </c>
      <c r="I50" s="99">
        <f t="shared" si="1"/>
        <v>0</v>
      </c>
      <c r="J50" s="99">
        <f t="shared" si="2"/>
        <v>0</v>
      </c>
      <c r="K50" s="96">
        <v>0</v>
      </c>
      <c r="L50" s="99">
        <f t="shared" si="3"/>
        <v>0</v>
      </c>
      <c r="M50" s="96">
        <v>0</v>
      </c>
      <c r="N50" s="99">
        <f t="shared" si="4"/>
        <v>0</v>
      </c>
      <c r="O50" s="96">
        <v>0</v>
      </c>
      <c r="P50" s="99">
        <f t="shared" si="5"/>
        <v>0</v>
      </c>
      <c r="Q50" s="96">
        <v>0</v>
      </c>
      <c r="R50" s="99">
        <f t="shared" si="6"/>
        <v>0</v>
      </c>
      <c r="S50" s="96">
        <v>0</v>
      </c>
      <c r="T50" s="99">
        <f t="shared" si="7"/>
        <v>0</v>
      </c>
      <c r="U50" s="96">
        <v>0</v>
      </c>
      <c r="V50" s="99">
        <f t="shared" si="8"/>
        <v>0</v>
      </c>
      <c r="W50" s="96">
        <v>0</v>
      </c>
      <c r="X50" s="99">
        <f t="shared" si="9"/>
        <v>0</v>
      </c>
      <c r="Y50" s="96">
        <v>0</v>
      </c>
      <c r="Z50" s="99">
        <f t="shared" si="10"/>
        <v>0</v>
      </c>
    </row>
    <row r="51" spans="1:26" ht="15.75">
      <c r="A51" s="96"/>
      <c r="B51" s="96"/>
      <c r="C51" s="96"/>
      <c r="D51" s="96"/>
      <c r="E51" s="97"/>
      <c r="F51" s="98">
        <v>0</v>
      </c>
      <c r="G51" s="98">
        <v>0</v>
      </c>
      <c r="H51" s="138" t="e">
        <f t="shared" si="0"/>
        <v>#DIV/0!</v>
      </c>
      <c r="I51" s="99">
        <f t="shared" si="1"/>
        <v>0</v>
      </c>
      <c r="J51" s="99">
        <f t="shared" si="2"/>
        <v>0</v>
      </c>
      <c r="K51" s="96">
        <v>0</v>
      </c>
      <c r="L51" s="99">
        <f t="shared" si="3"/>
        <v>0</v>
      </c>
      <c r="M51" s="96">
        <v>0</v>
      </c>
      <c r="N51" s="99">
        <f t="shared" si="4"/>
        <v>0</v>
      </c>
      <c r="O51" s="96">
        <v>0</v>
      </c>
      <c r="P51" s="99">
        <f t="shared" si="5"/>
        <v>0</v>
      </c>
      <c r="Q51" s="96">
        <v>0</v>
      </c>
      <c r="R51" s="99">
        <f t="shared" si="6"/>
        <v>0</v>
      </c>
      <c r="S51" s="96">
        <v>0</v>
      </c>
      <c r="T51" s="99">
        <f t="shared" si="7"/>
        <v>0</v>
      </c>
      <c r="U51" s="96">
        <v>0</v>
      </c>
      <c r="V51" s="99">
        <f t="shared" si="8"/>
        <v>0</v>
      </c>
      <c r="W51" s="96">
        <v>0</v>
      </c>
      <c r="X51" s="99">
        <f t="shared" si="9"/>
        <v>0</v>
      </c>
      <c r="Y51" s="96">
        <v>0</v>
      </c>
      <c r="Z51" s="99">
        <f t="shared" si="10"/>
        <v>0</v>
      </c>
    </row>
    <row r="52" spans="1:26" ht="15.75">
      <c r="A52" s="96"/>
      <c r="B52" s="96"/>
      <c r="C52" s="96"/>
      <c r="D52" s="96"/>
      <c r="E52" s="97"/>
      <c r="F52" s="98">
        <v>0</v>
      </c>
      <c r="G52" s="98">
        <v>0</v>
      </c>
      <c r="H52" s="138" t="e">
        <f t="shared" si="0"/>
        <v>#DIV/0!</v>
      </c>
      <c r="I52" s="99">
        <f t="shared" ref="I52:I96" si="11">F52+G52</f>
        <v>0</v>
      </c>
      <c r="J52" s="99">
        <f t="shared" ref="J52:J96" si="12">I52*1.21</f>
        <v>0</v>
      </c>
      <c r="K52" s="96">
        <v>0</v>
      </c>
      <c r="L52" s="99">
        <f t="shared" ref="L52:N96" si="13">$J52*K52</f>
        <v>0</v>
      </c>
      <c r="M52" s="96">
        <v>0</v>
      </c>
      <c r="N52" s="99">
        <f t="shared" si="13"/>
        <v>0</v>
      </c>
      <c r="O52" s="96">
        <v>0</v>
      </c>
      <c r="P52" s="99">
        <f t="shared" ref="P52" si="14">$J52*O52</f>
        <v>0</v>
      </c>
      <c r="Q52" s="96">
        <v>0</v>
      </c>
      <c r="R52" s="99">
        <f t="shared" ref="R52" si="15">$J52*Q52</f>
        <v>0</v>
      </c>
      <c r="S52" s="96">
        <v>0</v>
      </c>
      <c r="T52" s="99">
        <f t="shared" ref="T52" si="16">$J52*S52</f>
        <v>0</v>
      </c>
      <c r="U52" s="96">
        <v>0</v>
      </c>
      <c r="V52" s="99">
        <f t="shared" ref="V52" si="17">$J52*U52</f>
        <v>0</v>
      </c>
      <c r="W52" s="96">
        <v>0</v>
      </c>
      <c r="X52" s="99">
        <f t="shared" ref="X52" si="18">$J52*W52</f>
        <v>0</v>
      </c>
      <c r="Y52" s="96">
        <v>0</v>
      </c>
      <c r="Z52" s="99">
        <f t="shared" ref="Z52" si="19">$J52*Y52</f>
        <v>0</v>
      </c>
    </row>
    <row r="53" spans="1:26" ht="15.75">
      <c r="A53" s="96"/>
      <c r="B53" s="96"/>
      <c r="C53" s="96"/>
      <c r="D53" s="96"/>
      <c r="E53" s="97"/>
      <c r="F53" s="98">
        <v>0</v>
      </c>
      <c r="G53" s="98">
        <v>0</v>
      </c>
      <c r="H53" s="138" t="e">
        <f t="shared" si="0"/>
        <v>#DIV/0!</v>
      </c>
      <c r="I53" s="99">
        <f t="shared" si="11"/>
        <v>0</v>
      </c>
      <c r="J53" s="99">
        <f t="shared" si="12"/>
        <v>0</v>
      </c>
      <c r="K53" s="96">
        <v>0</v>
      </c>
      <c r="L53" s="99">
        <f t="shared" si="13"/>
        <v>0</v>
      </c>
      <c r="M53" s="96">
        <v>0</v>
      </c>
      <c r="N53" s="99">
        <f t="shared" si="13"/>
        <v>0</v>
      </c>
      <c r="O53" s="96">
        <v>0</v>
      </c>
      <c r="P53" s="99">
        <f t="shared" ref="P53" si="20">$J53*O53</f>
        <v>0</v>
      </c>
      <c r="Q53" s="96">
        <v>0</v>
      </c>
      <c r="R53" s="99">
        <f t="shared" ref="R53" si="21">$J53*Q53</f>
        <v>0</v>
      </c>
      <c r="S53" s="96">
        <v>0</v>
      </c>
      <c r="T53" s="99">
        <f t="shared" ref="T53" si="22">$J53*S53</f>
        <v>0</v>
      </c>
      <c r="U53" s="96">
        <v>0</v>
      </c>
      <c r="V53" s="99">
        <f t="shared" ref="V53" si="23">$J53*U53</f>
        <v>0</v>
      </c>
      <c r="W53" s="96">
        <v>0</v>
      </c>
      <c r="X53" s="99">
        <f t="shared" ref="X53" si="24">$J53*W53</f>
        <v>0</v>
      </c>
      <c r="Y53" s="96">
        <v>0</v>
      </c>
      <c r="Z53" s="99">
        <f t="shared" ref="Z53" si="25">$J53*Y53</f>
        <v>0</v>
      </c>
    </row>
    <row r="54" spans="1:26" ht="15.75">
      <c r="A54" s="96"/>
      <c r="B54" s="96"/>
      <c r="C54" s="96"/>
      <c r="D54" s="96"/>
      <c r="E54" s="97"/>
      <c r="F54" s="98">
        <v>0</v>
      </c>
      <c r="G54" s="98">
        <v>0</v>
      </c>
      <c r="H54" s="138" t="e">
        <f t="shared" si="0"/>
        <v>#DIV/0!</v>
      </c>
      <c r="I54" s="99">
        <f t="shared" si="11"/>
        <v>0</v>
      </c>
      <c r="J54" s="99">
        <f t="shared" si="12"/>
        <v>0</v>
      </c>
      <c r="K54" s="96">
        <v>0</v>
      </c>
      <c r="L54" s="99">
        <f t="shared" si="13"/>
        <v>0</v>
      </c>
      <c r="M54" s="96">
        <v>0</v>
      </c>
      <c r="N54" s="99">
        <f t="shared" si="13"/>
        <v>0</v>
      </c>
      <c r="O54" s="96">
        <v>0</v>
      </c>
      <c r="P54" s="99">
        <f t="shared" ref="P54" si="26">$J54*O54</f>
        <v>0</v>
      </c>
      <c r="Q54" s="96">
        <v>0</v>
      </c>
      <c r="R54" s="99">
        <f t="shared" ref="R54" si="27">$J54*Q54</f>
        <v>0</v>
      </c>
      <c r="S54" s="96">
        <v>0</v>
      </c>
      <c r="T54" s="99">
        <f t="shared" ref="T54" si="28">$J54*S54</f>
        <v>0</v>
      </c>
      <c r="U54" s="96">
        <v>0</v>
      </c>
      <c r="V54" s="99">
        <f t="shared" ref="V54" si="29">$J54*U54</f>
        <v>0</v>
      </c>
      <c r="W54" s="96">
        <v>0</v>
      </c>
      <c r="X54" s="99">
        <f t="shared" ref="X54" si="30">$J54*W54</f>
        <v>0</v>
      </c>
      <c r="Y54" s="96">
        <v>0</v>
      </c>
      <c r="Z54" s="99">
        <f t="shared" ref="Z54" si="31">$J54*Y54</f>
        <v>0</v>
      </c>
    </row>
    <row r="55" spans="1:26" ht="15.75">
      <c r="A55" s="96"/>
      <c r="B55" s="96"/>
      <c r="C55" s="96"/>
      <c r="D55" s="96"/>
      <c r="E55" s="97"/>
      <c r="F55" s="98">
        <v>0</v>
      </c>
      <c r="G55" s="98">
        <v>0</v>
      </c>
      <c r="H55" s="138" t="e">
        <f t="shared" si="0"/>
        <v>#DIV/0!</v>
      </c>
      <c r="I55" s="99">
        <f t="shared" si="11"/>
        <v>0</v>
      </c>
      <c r="J55" s="99">
        <f t="shared" si="12"/>
        <v>0</v>
      </c>
      <c r="K55" s="96">
        <v>0</v>
      </c>
      <c r="L55" s="99">
        <f t="shared" si="13"/>
        <v>0</v>
      </c>
      <c r="M55" s="96">
        <v>0</v>
      </c>
      <c r="N55" s="99">
        <f t="shared" si="13"/>
        <v>0</v>
      </c>
      <c r="O55" s="96">
        <v>0</v>
      </c>
      <c r="P55" s="99">
        <f t="shared" ref="P55" si="32">$J55*O55</f>
        <v>0</v>
      </c>
      <c r="Q55" s="96">
        <v>0</v>
      </c>
      <c r="R55" s="99">
        <f t="shared" ref="R55" si="33">$J55*Q55</f>
        <v>0</v>
      </c>
      <c r="S55" s="96">
        <v>0</v>
      </c>
      <c r="T55" s="99">
        <f t="shared" ref="T55" si="34">$J55*S55</f>
        <v>0</v>
      </c>
      <c r="U55" s="96">
        <v>0</v>
      </c>
      <c r="V55" s="99">
        <f t="shared" ref="V55" si="35">$J55*U55</f>
        <v>0</v>
      </c>
      <c r="W55" s="96">
        <v>0</v>
      </c>
      <c r="X55" s="99">
        <f t="shared" ref="X55" si="36">$J55*W55</f>
        <v>0</v>
      </c>
      <c r="Y55" s="96">
        <v>0</v>
      </c>
      <c r="Z55" s="99">
        <f t="shared" ref="Z55" si="37">$J55*Y55</f>
        <v>0</v>
      </c>
    </row>
    <row r="56" spans="1:26" ht="15.75">
      <c r="A56" s="96"/>
      <c r="B56" s="96"/>
      <c r="C56" s="96"/>
      <c r="D56" s="96"/>
      <c r="E56" s="97"/>
      <c r="F56" s="98">
        <v>0</v>
      </c>
      <c r="G56" s="98">
        <v>0</v>
      </c>
      <c r="H56" s="138" t="e">
        <f t="shared" si="0"/>
        <v>#DIV/0!</v>
      </c>
      <c r="I56" s="99">
        <f t="shared" si="11"/>
        <v>0</v>
      </c>
      <c r="J56" s="99">
        <f t="shared" si="12"/>
        <v>0</v>
      </c>
      <c r="K56" s="96">
        <v>0</v>
      </c>
      <c r="L56" s="99">
        <f t="shared" si="13"/>
        <v>0</v>
      </c>
      <c r="M56" s="96">
        <v>0</v>
      </c>
      <c r="N56" s="99">
        <f t="shared" si="13"/>
        <v>0</v>
      </c>
      <c r="O56" s="96">
        <v>0</v>
      </c>
      <c r="P56" s="99">
        <f t="shared" ref="P56" si="38">$J56*O56</f>
        <v>0</v>
      </c>
      <c r="Q56" s="96">
        <v>0</v>
      </c>
      <c r="R56" s="99">
        <f t="shared" ref="R56" si="39">$J56*Q56</f>
        <v>0</v>
      </c>
      <c r="S56" s="96">
        <v>0</v>
      </c>
      <c r="T56" s="99">
        <f t="shared" ref="T56" si="40">$J56*S56</f>
        <v>0</v>
      </c>
      <c r="U56" s="96">
        <v>0</v>
      </c>
      <c r="V56" s="99">
        <f t="shared" ref="V56" si="41">$J56*U56</f>
        <v>0</v>
      </c>
      <c r="W56" s="96">
        <v>0</v>
      </c>
      <c r="X56" s="99">
        <f t="shared" ref="X56" si="42">$J56*W56</f>
        <v>0</v>
      </c>
      <c r="Y56" s="96">
        <v>0</v>
      </c>
      <c r="Z56" s="99">
        <f t="shared" ref="Z56" si="43">$J56*Y56</f>
        <v>0</v>
      </c>
    </row>
    <row r="57" spans="1:26" ht="15.75">
      <c r="A57" s="96"/>
      <c r="B57" s="96"/>
      <c r="C57" s="96"/>
      <c r="D57" s="96"/>
      <c r="E57" s="97"/>
      <c r="F57" s="98">
        <v>0</v>
      </c>
      <c r="G57" s="98">
        <v>0</v>
      </c>
      <c r="H57" s="138" t="e">
        <f t="shared" si="0"/>
        <v>#DIV/0!</v>
      </c>
      <c r="I57" s="99">
        <f t="shared" si="11"/>
        <v>0</v>
      </c>
      <c r="J57" s="99">
        <f t="shared" si="12"/>
        <v>0</v>
      </c>
      <c r="K57" s="96">
        <v>0</v>
      </c>
      <c r="L57" s="99">
        <f t="shared" si="13"/>
        <v>0</v>
      </c>
      <c r="M57" s="96">
        <v>0</v>
      </c>
      <c r="N57" s="99">
        <f t="shared" si="13"/>
        <v>0</v>
      </c>
      <c r="O57" s="96">
        <v>0</v>
      </c>
      <c r="P57" s="99">
        <f t="shared" ref="P57" si="44">$J57*O57</f>
        <v>0</v>
      </c>
      <c r="Q57" s="96">
        <v>0</v>
      </c>
      <c r="R57" s="99">
        <f t="shared" ref="R57" si="45">$J57*Q57</f>
        <v>0</v>
      </c>
      <c r="S57" s="96">
        <v>0</v>
      </c>
      <c r="T57" s="99">
        <f t="shared" ref="T57" si="46">$J57*S57</f>
        <v>0</v>
      </c>
      <c r="U57" s="96">
        <v>0</v>
      </c>
      <c r="V57" s="99">
        <f t="shared" ref="V57" si="47">$J57*U57</f>
        <v>0</v>
      </c>
      <c r="W57" s="96">
        <v>0</v>
      </c>
      <c r="X57" s="99">
        <f t="shared" ref="X57" si="48">$J57*W57</f>
        <v>0</v>
      </c>
      <c r="Y57" s="96">
        <v>0</v>
      </c>
      <c r="Z57" s="99">
        <f t="shared" ref="Z57" si="49">$J57*Y57</f>
        <v>0</v>
      </c>
    </row>
    <row r="58" spans="1:26" ht="15.75">
      <c r="A58" s="96"/>
      <c r="B58" s="96"/>
      <c r="C58" s="96"/>
      <c r="D58" s="96"/>
      <c r="E58" s="97"/>
      <c r="F58" s="98">
        <v>0</v>
      </c>
      <c r="G58" s="98">
        <v>0</v>
      </c>
      <c r="H58" s="138" t="e">
        <f t="shared" si="0"/>
        <v>#DIV/0!</v>
      </c>
      <c r="I58" s="99">
        <f t="shared" si="11"/>
        <v>0</v>
      </c>
      <c r="J58" s="99">
        <f t="shared" si="12"/>
        <v>0</v>
      </c>
      <c r="K58" s="96">
        <v>0</v>
      </c>
      <c r="L58" s="99">
        <f t="shared" si="13"/>
        <v>0</v>
      </c>
      <c r="M58" s="96">
        <v>0</v>
      </c>
      <c r="N58" s="99">
        <f t="shared" si="13"/>
        <v>0</v>
      </c>
      <c r="O58" s="96">
        <v>0</v>
      </c>
      <c r="P58" s="99">
        <f t="shared" ref="P58" si="50">$J58*O58</f>
        <v>0</v>
      </c>
      <c r="Q58" s="96">
        <v>0</v>
      </c>
      <c r="R58" s="99">
        <f t="shared" ref="R58" si="51">$J58*Q58</f>
        <v>0</v>
      </c>
      <c r="S58" s="96">
        <v>0</v>
      </c>
      <c r="T58" s="99">
        <f t="shared" ref="T58" si="52">$J58*S58</f>
        <v>0</v>
      </c>
      <c r="U58" s="96">
        <v>0</v>
      </c>
      <c r="V58" s="99">
        <f t="shared" ref="V58" si="53">$J58*U58</f>
        <v>0</v>
      </c>
      <c r="W58" s="96">
        <v>0</v>
      </c>
      <c r="X58" s="99">
        <f t="shared" ref="X58" si="54">$J58*W58</f>
        <v>0</v>
      </c>
      <c r="Y58" s="96">
        <v>0</v>
      </c>
      <c r="Z58" s="99">
        <f t="shared" ref="Z58" si="55">$J58*Y58</f>
        <v>0</v>
      </c>
    </row>
    <row r="59" spans="1:26" ht="15.75">
      <c r="A59" s="96"/>
      <c r="B59" s="96"/>
      <c r="C59" s="96"/>
      <c r="D59" s="96"/>
      <c r="E59" s="97"/>
      <c r="F59" s="98">
        <v>0</v>
      </c>
      <c r="G59" s="98">
        <v>0</v>
      </c>
      <c r="H59" s="138" t="e">
        <f t="shared" si="0"/>
        <v>#DIV/0!</v>
      </c>
      <c r="I59" s="99">
        <f t="shared" si="11"/>
        <v>0</v>
      </c>
      <c r="J59" s="99">
        <f t="shared" si="12"/>
        <v>0</v>
      </c>
      <c r="K59" s="96">
        <v>0</v>
      </c>
      <c r="L59" s="99">
        <f t="shared" si="13"/>
        <v>0</v>
      </c>
      <c r="M59" s="96">
        <v>0</v>
      </c>
      <c r="N59" s="99">
        <f t="shared" si="13"/>
        <v>0</v>
      </c>
      <c r="O59" s="96">
        <v>0</v>
      </c>
      <c r="P59" s="99">
        <f t="shared" ref="P59" si="56">$J59*O59</f>
        <v>0</v>
      </c>
      <c r="Q59" s="96">
        <v>0</v>
      </c>
      <c r="R59" s="99">
        <f t="shared" ref="R59" si="57">$J59*Q59</f>
        <v>0</v>
      </c>
      <c r="S59" s="96">
        <v>0</v>
      </c>
      <c r="T59" s="99">
        <f t="shared" ref="T59" si="58">$J59*S59</f>
        <v>0</v>
      </c>
      <c r="U59" s="96">
        <v>0</v>
      </c>
      <c r="V59" s="99">
        <f t="shared" ref="V59" si="59">$J59*U59</f>
        <v>0</v>
      </c>
      <c r="W59" s="96">
        <v>0</v>
      </c>
      <c r="X59" s="99">
        <f t="shared" ref="X59" si="60">$J59*W59</f>
        <v>0</v>
      </c>
      <c r="Y59" s="96">
        <v>0</v>
      </c>
      <c r="Z59" s="99">
        <f t="shared" ref="Z59" si="61">$J59*Y59</f>
        <v>0</v>
      </c>
    </row>
    <row r="60" spans="1:26" ht="15.75">
      <c r="A60" s="96"/>
      <c r="B60" s="96"/>
      <c r="C60" s="96"/>
      <c r="D60" s="96"/>
      <c r="E60" s="97"/>
      <c r="F60" s="98">
        <v>0</v>
      </c>
      <c r="G60" s="98">
        <v>0</v>
      </c>
      <c r="H60" s="138" t="e">
        <f t="shared" si="0"/>
        <v>#DIV/0!</v>
      </c>
      <c r="I60" s="99">
        <f t="shared" si="11"/>
        <v>0</v>
      </c>
      <c r="J60" s="99">
        <f t="shared" si="12"/>
        <v>0</v>
      </c>
      <c r="K60" s="96">
        <v>0</v>
      </c>
      <c r="L60" s="99">
        <f t="shared" si="13"/>
        <v>0</v>
      </c>
      <c r="M60" s="96">
        <v>0</v>
      </c>
      <c r="N60" s="99">
        <f t="shared" si="13"/>
        <v>0</v>
      </c>
      <c r="O60" s="96">
        <v>0</v>
      </c>
      <c r="P60" s="99">
        <f t="shared" ref="P60" si="62">$J60*O60</f>
        <v>0</v>
      </c>
      <c r="Q60" s="96">
        <v>0</v>
      </c>
      <c r="R60" s="99">
        <f t="shared" ref="R60" si="63">$J60*Q60</f>
        <v>0</v>
      </c>
      <c r="S60" s="96">
        <v>0</v>
      </c>
      <c r="T60" s="99">
        <f t="shared" ref="T60" si="64">$J60*S60</f>
        <v>0</v>
      </c>
      <c r="U60" s="96">
        <v>0</v>
      </c>
      <c r="V60" s="99">
        <f t="shared" ref="V60" si="65">$J60*U60</f>
        <v>0</v>
      </c>
      <c r="W60" s="96">
        <v>0</v>
      </c>
      <c r="X60" s="99">
        <f t="shared" ref="X60" si="66">$J60*W60</f>
        <v>0</v>
      </c>
      <c r="Y60" s="96">
        <v>0</v>
      </c>
      <c r="Z60" s="99">
        <f t="shared" ref="Z60" si="67">$J60*Y60</f>
        <v>0</v>
      </c>
    </row>
    <row r="61" spans="1:26" ht="15.75">
      <c r="A61" s="96"/>
      <c r="B61" s="96"/>
      <c r="C61" s="96"/>
      <c r="D61" s="96"/>
      <c r="E61" s="97"/>
      <c r="F61" s="98">
        <v>0</v>
      </c>
      <c r="G61" s="98">
        <v>0</v>
      </c>
      <c r="H61" s="138" t="e">
        <f t="shared" si="0"/>
        <v>#DIV/0!</v>
      </c>
      <c r="I61" s="99">
        <f t="shared" si="11"/>
        <v>0</v>
      </c>
      <c r="J61" s="99">
        <f t="shared" si="12"/>
        <v>0</v>
      </c>
      <c r="K61" s="96">
        <v>0</v>
      </c>
      <c r="L61" s="99">
        <f t="shared" si="13"/>
        <v>0</v>
      </c>
      <c r="M61" s="96">
        <v>0</v>
      </c>
      <c r="N61" s="99">
        <f t="shared" si="13"/>
        <v>0</v>
      </c>
      <c r="O61" s="96">
        <v>0</v>
      </c>
      <c r="P61" s="99">
        <f t="shared" ref="P61" si="68">$J61*O61</f>
        <v>0</v>
      </c>
      <c r="Q61" s="96">
        <v>0</v>
      </c>
      <c r="R61" s="99">
        <f t="shared" ref="R61" si="69">$J61*Q61</f>
        <v>0</v>
      </c>
      <c r="S61" s="96">
        <v>0</v>
      </c>
      <c r="T61" s="99">
        <f t="shared" ref="T61" si="70">$J61*S61</f>
        <v>0</v>
      </c>
      <c r="U61" s="96">
        <v>0</v>
      </c>
      <c r="V61" s="99">
        <f t="shared" ref="V61" si="71">$J61*U61</f>
        <v>0</v>
      </c>
      <c r="W61" s="96">
        <v>0</v>
      </c>
      <c r="X61" s="99">
        <f t="shared" ref="X61" si="72">$J61*W61</f>
        <v>0</v>
      </c>
      <c r="Y61" s="96">
        <v>0</v>
      </c>
      <c r="Z61" s="99">
        <f t="shared" ref="Z61" si="73">$J61*Y61</f>
        <v>0</v>
      </c>
    </row>
    <row r="62" spans="1:26" ht="15.75">
      <c r="A62" s="96"/>
      <c r="B62" s="96"/>
      <c r="C62" s="96"/>
      <c r="D62" s="96"/>
      <c r="E62" s="97"/>
      <c r="F62" s="98">
        <v>0</v>
      </c>
      <c r="G62" s="98">
        <v>0</v>
      </c>
      <c r="H62" s="138" t="e">
        <f t="shared" si="0"/>
        <v>#DIV/0!</v>
      </c>
      <c r="I62" s="99">
        <f t="shared" si="11"/>
        <v>0</v>
      </c>
      <c r="J62" s="99">
        <f t="shared" si="12"/>
        <v>0</v>
      </c>
      <c r="K62" s="96">
        <v>0</v>
      </c>
      <c r="L62" s="99">
        <f t="shared" si="13"/>
        <v>0</v>
      </c>
      <c r="M62" s="96">
        <v>0</v>
      </c>
      <c r="N62" s="99">
        <f t="shared" si="13"/>
        <v>0</v>
      </c>
      <c r="O62" s="96">
        <v>0</v>
      </c>
      <c r="P62" s="99">
        <f t="shared" ref="P62" si="74">$J62*O62</f>
        <v>0</v>
      </c>
      <c r="Q62" s="96">
        <v>0</v>
      </c>
      <c r="R62" s="99">
        <f t="shared" ref="R62" si="75">$J62*Q62</f>
        <v>0</v>
      </c>
      <c r="S62" s="96">
        <v>0</v>
      </c>
      <c r="T62" s="99">
        <f t="shared" ref="T62" si="76">$J62*S62</f>
        <v>0</v>
      </c>
      <c r="U62" s="96">
        <v>0</v>
      </c>
      <c r="V62" s="99">
        <f t="shared" ref="V62" si="77">$J62*U62</f>
        <v>0</v>
      </c>
      <c r="W62" s="96">
        <v>0</v>
      </c>
      <c r="X62" s="99">
        <f t="shared" ref="X62" si="78">$J62*W62</f>
        <v>0</v>
      </c>
      <c r="Y62" s="96">
        <v>0</v>
      </c>
      <c r="Z62" s="99">
        <f t="shared" ref="Z62" si="79">$J62*Y62</f>
        <v>0</v>
      </c>
    </row>
    <row r="63" spans="1:26" ht="15.75">
      <c r="A63" s="96"/>
      <c r="B63" s="96"/>
      <c r="C63" s="96"/>
      <c r="D63" s="96"/>
      <c r="E63" s="97"/>
      <c r="F63" s="98">
        <v>0</v>
      </c>
      <c r="G63" s="98">
        <v>0</v>
      </c>
      <c r="H63" s="138" t="e">
        <f t="shared" si="0"/>
        <v>#DIV/0!</v>
      </c>
      <c r="I63" s="99">
        <f t="shared" si="11"/>
        <v>0</v>
      </c>
      <c r="J63" s="99">
        <f t="shared" si="12"/>
        <v>0</v>
      </c>
      <c r="K63" s="96">
        <v>0</v>
      </c>
      <c r="L63" s="99">
        <f t="shared" si="13"/>
        <v>0</v>
      </c>
      <c r="M63" s="96">
        <v>0</v>
      </c>
      <c r="N63" s="99">
        <f t="shared" si="13"/>
        <v>0</v>
      </c>
      <c r="O63" s="96">
        <v>0</v>
      </c>
      <c r="P63" s="99">
        <f t="shared" ref="P63" si="80">$J63*O63</f>
        <v>0</v>
      </c>
      <c r="Q63" s="96">
        <v>0</v>
      </c>
      <c r="R63" s="99">
        <f t="shared" ref="R63" si="81">$J63*Q63</f>
        <v>0</v>
      </c>
      <c r="S63" s="96">
        <v>0</v>
      </c>
      <c r="T63" s="99">
        <f t="shared" ref="T63" si="82">$J63*S63</f>
        <v>0</v>
      </c>
      <c r="U63" s="96">
        <v>0</v>
      </c>
      <c r="V63" s="99">
        <f t="shared" ref="V63" si="83">$J63*U63</f>
        <v>0</v>
      </c>
      <c r="W63" s="96">
        <v>0</v>
      </c>
      <c r="X63" s="99">
        <f t="shared" ref="X63" si="84">$J63*W63</f>
        <v>0</v>
      </c>
      <c r="Y63" s="96">
        <v>0</v>
      </c>
      <c r="Z63" s="99">
        <f t="shared" ref="Z63" si="85">$J63*Y63</f>
        <v>0</v>
      </c>
    </row>
    <row r="64" spans="1:26" ht="15.75">
      <c r="A64" s="96"/>
      <c r="B64" s="96"/>
      <c r="C64" s="96"/>
      <c r="D64" s="96"/>
      <c r="E64" s="97"/>
      <c r="F64" s="98">
        <v>0</v>
      </c>
      <c r="G64" s="98">
        <v>0</v>
      </c>
      <c r="H64" s="138" t="e">
        <f t="shared" si="0"/>
        <v>#DIV/0!</v>
      </c>
      <c r="I64" s="99">
        <f t="shared" si="11"/>
        <v>0</v>
      </c>
      <c r="J64" s="99">
        <f t="shared" si="12"/>
        <v>0</v>
      </c>
      <c r="K64" s="96">
        <v>0</v>
      </c>
      <c r="L64" s="99">
        <f t="shared" si="13"/>
        <v>0</v>
      </c>
      <c r="M64" s="96">
        <v>0</v>
      </c>
      <c r="N64" s="99">
        <f t="shared" si="13"/>
        <v>0</v>
      </c>
      <c r="O64" s="96">
        <v>0</v>
      </c>
      <c r="P64" s="99">
        <f t="shared" ref="P64" si="86">$J64*O64</f>
        <v>0</v>
      </c>
      <c r="Q64" s="96">
        <v>0</v>
      </c>
      <c r="R64" s="99">
        <f t="shared" ref="R64" si="87">$J64*Q64</f>
        <v>0</v>
      </c>
      <c r="S64" s="96">
        <v>0</v>
      </c>
      <c r="T64" s="99">
        <f t="shared" ref="T64" si="88">$J64*S64</f>
        <v>0</v>
      </c>
      <c r="U64" s="96">
        <v>0</v>
      </c>
      <c r="V64" s="99">
        <f t="shared" ref="V64" si="89">$J64*U64</f>
        <v>0</v>
      </c>
      <c r="W64" s="96">
        <v>0</v>
      </c>
      <c r="X64" s="99">
        <f t="shared" ref="X64" si="90">$J64*W64</f>
        <v>0</v>
      </c>
      <c r="Y64" s="96">
        <v>0</v>
      </c>
      <c r="Z64" s="99">
        <f t="shared" ref="Z64" si="91">$J64*Y64</f>
        <v>0</v>
      </c>
    </row>
    <row r="65" spans="1:26" ht="15.75">
      <c r="A65" s="96"/>
      <c r="B65" s="96"/>
      <c r="C65" s="96"/>
      <c r="D65" s="96"/>
      <c r="E65" s="97"/>
      <c r="F65" s="98">
        <v>0</v>
      </c>
      <c r="G65" s="98">
        <v>0</v>
      </c>
      <c r="H65" s="138" t="e">
        <f t="shared" si="0"/>
        <v>#DIV/0!</v>
      </c>
      <c r="I65" s="99">
        <f t="shared" si="11"/>
        <v>0</v>
      </c>
      <c r="J65" s="99">
        <f t="shared" si="12"/>
        <v>0</v>
      </c>
      <c r="K65" s="96">
        <v>0</v>
      </c>
      <c r="L65" s="99">
        <f t="shared" si="13"/>
        <v>0</v>
      </c>
      <c r="M65" s="96">
        <v>0</v>
      </c>
      <c r="N65" s="99">
        <f t="shared" si="13"/>
        <v>0</v>
      </c>
      <c r="O65" s="96">
        <v>0</v>
      </c>
      <c r="P65" s="99">
        <f t="shared" ref="P65" si="92">$J65*O65</f>
        <v>0</v>
      </c>
      <c r="Q65" s="96">
        <v>0</v>
      </c>
      <c r="R65" s="99">
        <f t="shared" ref="R65" si="93">$J65*Q65</f>
        <v>0</v>
      </c>
      <c r="S65" s="96">
        <v>0</v>
      </c>
      <c r="T65" s="99">
        <f t="shared" ref="T65" si="94">$J65*S65</f>
        <v>0</v>
      </c>
      <c r="U65" s="96">
        <v>0</v>
      </c>
      <c r="V65" s="99">
        <f t="shared" ref="V65" si="95">$J65*U65</f>
        <v>0</v>
      </c>
      <c r="W65" s="96">
        <v>0</v>
      </c>
      <c r="X65" s="99">
        <f t="shared" ref="X65" si="96">$J65*W65</f>
        <v>0</v>
      </c>
      <c r="Y65" s="96">
        <v>0</v>
      </c>
      <c r="Z65" s="99">
        <f t="shared" ref="Z65" si="97">$J65*Y65</f>
        <v>0</v>
      </c>
    </row>
    <row r="66" spans="1:26" ht="15.75">
      <c r="A66" s="96"/>
      <c r="B66" s="96"/>
      <c r="C66" s="96"/>
      <c r="D66" s="96"/>
      <c r="E66" s="97"/>
      <c r="F66" s="98">
        <v>0</v>
      </c>
      <c r="G66" s="98">
        <v>0</v>
      </c>
      <c r="H66" s="138" t="e">
        <f t="shared" si="0"/>
        <v>#DIV/0!</v>
      </c>
      <c r="I66" s="99">
        <f t="shared" si="11"/>
        <v>0</v>
      </c>
      <c r="J66" s="99">
        <f t="shared" si="12"/>
        <v>0</v>
      </c>
      <c r="K66" s="96">
        <v>0</v>
      </c>
      <c r="L66" s="99">
        <f t="shared" si="13"/>
        <v>0</v>
      </c>
      <c r="M66" s="96">
        <v>0</v>
      </c>
      <c r="N66" s="99">
        <f t="shared" si="13"/>
        <v>0</v>
      </c>
      <c r="O66" s="96">
        <v>0</v>
      </c>
      <c r="P66" s="99">
        <f t="shared" ref="P66" si="98">$J66*O66</f>
        <v>0</v>
      </c>
      <c r="Q66" s="96">
        <v>0</v>
      </c>
      <c r="R66" s="99">
        <f t="shared" ref="R66" si="99">$J66*Q66</f>
        <v>0</v>
      </c>
      <c r="S66" s="96">
        <v>0</v>
      </c>
      <c r="T66" s="99">
        <f t="shared" ref="T66" si="100">$J66*S66</f>
        <v>0</v>
      </c>
      <c r="U66" s="96">
        <v>0</v>
      </c>
      <c r="V66" s="99">
        <f t="shared" ref="V66" si="101">$J66*U66</f>
        <v>0</v>
      </c>
      <c r="W66" s="96">
        <v>0</v>
      </c>
      <c r="X66" s="99">
        <f t="shared" ref="X66" si="102">$J66*W66</f>
        <v>0</v>
      </c>
      <c r="Y66" s="96">
        <v>0</v>
      </c>
      <c r="Z66" s="99">
        <f t="shared" ref="Z66" si="103">$J66*Y66</f>
        <v>0</v>
      </c>
    </row>
    <row r="67" spans="1:26" ht="15.75">
      <c r="A67" s="96"/>
      <c r="B67" s="96"/>
      <c r="C67" s="96"/>
      <c r="D67" s="96"/>
      <c r="E67" s="97"/>
      <c r="F67" s="98">
        <v>0</v>
      </c>
      <c r="G67" s="98">
        <v>0</v>
      </c>
      <c r="H67" s="138" t="e">
        <f t="shared" si="0"/>
        <v>#DIV/0!</v>
      </c>
      <c r="I67" s="99">
        <f t="shared" si="11"/>
        <v>0</v>
      </c>
      <c r="J67" s="99">
        <f t="shared" si="12"/>
        <v>0</v>
      </c>
      <c r="K67" s="96">
        <v>0</v>
      </c>
      <c r="L67" s="99">
        <f t="shared" si="13"/>
        <v>0</v>
      </c>
      <c r="M67" s="96">
        <v>0</v>
      </c>
      <c r="N67" s="99">
        <f t="shared" si="13"/>
        <v>0</v>
      </c>
      <c r="O67" s="96">
        <v>0</v>
      </c>
      <c r="P67" s="99">
        <f t="shared" ref="P67" si="104">$J67*O67</f>
        <v>0</v>
      </c>
      <c r="Q67" s="96">
        <v>0</v>
      </c>
      <c r="R67" s="99">
        <f t="shared" ref="R67" si="105">$J67*Q67</f>
        <v>0</v>
      </c>
      <c r="S67" s="96">
        <v>0</v>
      </c>
      <c r="T67" s="99">
        <f t="shared" ref="T67" si="106">$J67*S67</f>
        <v>0</v>
      </c>
      <c r="U67" s="96">
        <v>0</v>
      </c>
      <c r="V67" s="99">
        <f t="shared" ref="V67" si="107">$J67*U67</f>
        <v>0</v>
      </c>
      <c r="W67" s="96">
        <v>0</v>
      </c>
      <c r="X67" s="99">
        <f t="shared" ref="X67" si="108">$J67*W67</f>
        <v>0</v>
      </c>
      <c r="Y67" s="96">
        <v>0</v>
      </c>
      <c r="Z67" s="99">
        <f t="shared" ref="Z67" si="109">$J67*Y67</f>
        <v>0</v>
      </c>
    </row>
    <row r="68" spans="1:26" ht="15.75">
      <c r="A68" s="96"/>
      <c r="B68" s="96"/>
      <c r="C68" s="96"/>
      <c r="D68" s="96"/>
      <c r="E68" s="97"/>
      <c r="F68" s="98">
        <v>0</v>
      </c>
      <c r="G68" s="98">
        <v>0</v>
      </c>
      <c r="H68" s="138" t="e">
        <f t="shared" si="0"/>
        <v>#DIV/0!</v>
      </c>
      <c r="I68" s="99">
        <f t="shared" si="11"/>
        <v>0</v>
      </c>
      <c r="J68" s="99">
        <f t="shared" si="12"/>
        <v>0</v>
      </c>
      <c r="K68" s="96">
        <v>0</v>
      </c>
      <c r="L68" s="99">
        <f t="shared" si="13"/>
        <v>0</v>
      </c>
      <c r="M68" s="96">
        <v>0</v>
      </c>
      <c r="N68" s="99">
        <f t="shared" si="13"/>
        <v>0</v>
      </c>
      <c r="O68" s="96">
        <v>0</v>
      </c>
      <c r="P68" s="99">
        <f t="shared" ref="P68" si="110">$J68*O68</f>
        <v>0</v>
      </c>
      <c r="Q68" s="96">
        <v>0</v>
      </c>
      <c r="R68" s="99">
        <f t="shared" ref="R68" si="111">$J68*Q68</f>
        <v>0</v>
      </c>
      <c r="S68" s="96">
        <v>0</v>
      </c>
      <c r="T68" s="99">
        <f t="shared" ref="T68" si="112">$J68*S68</f>
        <v>0</v>
      </c>
      <c r="U68" s="96">
        <v>0</v>
      </c>
      <c r="V68" s="99">
        <f t="shared" ref="V68" si="113">$J68*U68</f>
        <v>0</v>
      </c>
      <c r="W68" s="96">
        <v>0</v>
      </c>
      <c r="X68" s="99">
        <f t="shared" ref="X68" si="114">$J68*W68</f>
        <v>0</v>
      </c>
      <c r="Y68" s="96">
        <v>0</v>
      </c>
      <c r="Z68" s="99">
        <f t="shared" ref="Z68" si="115">$J68*Y68</f>
        <v>0</v>
      </c>
    </row>
    <row r="69" spans="1:26" ht="15.75">
      <c r="A69" s="96"/>
      <c r="B69" s="96"/>
      <c r="C69" s="96"/>
      <c r="D69" s="96"/>
      <c r="E69" s="97"/>
      <c r="F69" s="98">
        <v>0</v>
      </c>
      <c r="G69" s="98">
        <v>0</v>
      </c>
      <c r="H69" s="138" t="e">
        <f t="shared" si="0"/>
        <v>#DIV/0!</v>
      </c>
      <c r="I69" s="99">
        <f t="shared" si="11"/>
        <v>0</v>
      </c>
      <c r="J69" s="99">
        <f t="shared" si="12"/>
        <v>0</v>
      </c>
      <c r="K69" s="96">
        <v>0</v>
      </c>
      <c r="L69" s="99">
        <f t="shared" si="13"/>
        <v>0</v>
      </c>
      <c r="M69" s="96">
        <v>0</v>
      </c>
      <c r="N69" s="99">
        <f t="shared" si="13"/>
        <v>0</v>
      </c>
      <c r="O69" s="96">
        <v>0</v>
      </c>
      <c r="P69" s="99">
        <f t="shared" ref="P69" si="116">$J69*O69</f>
        <v>0</v>
      </c>
      <c r="Q69" s="96">
        <v>0</v>
      </c>
      <c r="R69" s="99">
        <f t="shared" ref="R69" si="117">$J69*Q69</f>
        <v>0</v>
      </c>
      <c r="S69" s="96">
        <v>0</v>
      </c>
      <c r="T69" s="99">
        <f t="shared" ref="T69" si="118">$J69*S69</f>
        <v>0</v>
      </c>
      <c r="U69" s="96">
        <v>0</v>
      </c>
      <c r="V69" s="99">
        <f t="shared" ref="V69" si="119">$J69*U69</f>
        <v>0</v>
      </c>
      <c r="W69" s="96">
        <v>0</v>
      </c>
      <c r="X69" s="99">
        <f t="shared" ref="X69" si="120">$J69*W69</f>
        <v>0</v>
      </c>
      <c r="Y69" s="96">
        <v>0</v>
      </c>
      <c r="Z69" s="99">
        <f t="shared" ref="Z69" si="121">$J69*Y69</f>
        <v>0</v>
      </c>
    </row>
    <row r="70" spans="1:26" ht="15.75">
      <c r="A70" s="96"/>
      <c r="B70" s="96"/>
      <c r="C70" s="96"/>
      <c r="D70" s="96"/>
      <c r="E70" s="97"/>
      <c r="F70" s="98">
        <v>0</v>
      </c>
      <c r="G70" s="98">
        <v>0</v>
      </c>
      <c r="H70" s="138" t="e">
        <f t="shared" si="0"/>
        <v>#DIV/0!</v>
      </c>
      <c r="I70" s="99">
        <f t="shared" si="11"/>
        <v>0</v>
      </c>
      <c r="J70" s="99">
        <f t="shared" si="12"/>
        <v>0</v>
      </c>
      <c r="K70" s="96">
        <v>0</v>
      </c>
      <c r="L70" s="99">
        <f t="shared" si="13"/>
        <v>0</v>
      </c>
      <c r="M70" s="96">
        <v>0</v>
      </c>
      <c r="N70" s="99">
        <f t="shared" si="13"/>
        <v>0</v>
      </c>
      <c r="O70" s="96">
        <v>0</v>
      </c>
      <c r="P70" s="99">
        <f t="shared" ref="P70" si="122">$J70*O70</f>
        <v>0</v>
      </c>
      <c r="Q70" s="96">
        <v>0</v>
      </c>
      <c r="R70" s="99">
        <f t="shared" ref="R70" si="123">$J70*Q70</f>
        <v>0</v>
      </c>
      <c r="S70" s="96">
        <v>0</v>
      </c>
      <c r="T70" s="99">
        <f t="shared" ref="T70" si="124">$J70*S70</f>
        <v>0</v>
      </c>
      <c r="U70" s="96">
        <v>0</v>
      </c>
      <c r="V70" s="99">
        <f t="shared" ref="V70" si="125">$J70*U70</f>
        <v>0</v>
      </c>
      <c r="W70" s="96">
        <v>0</v>
      </c>
      <c r="X70" s="99">
        <f t="shared" ref="X70" si="126">$J70*W70</f>
        <v>0</v>
      </c>
      <c r="Y70" s="96">
        <v>0</v>
      </c>
      <c r="Z70" s="99">
        <f t="shared" ref="Z70" si="127">$J70*Y70</f>
        <v>0</v>
      </c>
    </row>
    <row r="71" spans="1:26" ht="15.75">
      <c r="A71" s="96"/>
      <c r="B71" s="96"/>
      <c r="C71" s="96"/>
      <c r="D71" s="96"/>
      <c r="E71" s="97"/>
      <c r="F71" s="98">
        <v>0</v>
      </c>
      <c r="G71" s="98">
        <v>0</v>
      </c>
      <c r="H71" s="138" t="e">
        <f t="shared" si="0"/>
        <v>#DIV/0!</v>
      </c>
      <c r="I71" s="99">
        <f t="shared" si="11"/>
        <v>0</v>
      </c>
      <c r="J71" s="99">
        <f t="shared" si="12"/>
        <v>0</v>
      </c>
      <c r="K71" s="96">
        <v>0</v>
      </c>
      <c r="L71" s="99">
        <f t="shared" si="13"/>
        <v>0</v>
      </c>
      <c r="M71" s="96">
        <v>0</v>
      </c>
      <c r="N71" s="99">
        <f t="shared" si="13"/>
        <v>0</v>
      </c>
      <c r="O71" s="96">
        <v>0</v>
      </c>
      <c r="P71" s="99">
        <f t="shared" ref="P71" si="128">$J71*O71</f>
        <v>0</v>
      </c>
      <c r="Q71" s="96">
        <v>0</v>
      </c>
      <c r="R71" s="99">
        <f t="shared" ref="R71" si="129">$J71*Q71</f>
        <v>0</v>
      </c>
      <c r="S71" s="96">
        <v>0</v>
      </c>
      <c r="T71" s="99">
        <f t="shared" ref="T71" si="130">$J71*S71</f>
        <v>0</v>
      </c>
      <c r="U71" s="96">
        <v>0</v>
      </c>
      <c r="V71" s="99">
        <f t="shared" ref="V71" si="131">$J71*U71</f>
        <v>0</v>
      </c>
      <c r="W71" s="96">
        <v>0</v>
      </c>
      <c r="X71" s="99">
        <f t="shared" ref="X71" si="132">$J71*W71</f>
        <v>0</v>
      </c>
      <c r="Y71" s="96">
        <v>0</v>
      </c>
      <c r="Z71" s="99">
        <f t="shared" ref="Z71" si="133">$J71*Y71</f>
        <v>0</v>
      </c>
    </row>
    <row r="72" spans="1:26" ht="15.75">
      <c r="A72" s="96"/>
      <c r="B72" s="96"/>
      <c r="C72" s="96"/>
      <c r="D72" s="96"/>
      <c r="E72" s="97"/>
      <c r="F72" s="98">
        <v>0</v>
      </c>
      <c r="G72" s="98">
        <v>0</v>
      </c>
      <c r="H72" s="138" t="e">
        <f t="shared" ref="H72:H96" si="134">G72/F72</f>
        <v>#DIV/0!</v>
      </c>
      <c r="I72" s="99">
        <f t="shared" si="11"/>
        <v>0</v>
      </c>
      <c r="J72" s="99">
        <f t="shared" si="12"/>
        <v>0</v>
      </c>
      <c r="K72" s="96">
        <v>0</v>
      </c>
      <c r="L72" s="99">
        <f t="shared" si="13"/>
        <v>0</v>
      </c>
      <c r="M72" s="96">
        <v>0</v>
      </c>
      <c r="N72" s="99">
        <f t="shared" si="13"/>
        <v>0</v>
      </c>
      <c r="O72" s="96">
        <v>0</v>
      </c>
      <c r="P72" s="99">
        <f t="shared" ref="P72" si="135">$J72*O72</f>
        <v>0</v>
      </c>
      <c r="Q72" s="96">
        <v>0</v>
      </c>
      <c r="R72" s="99">
        <f t="shared" ref="R72" si="136">$J72*Q72</f>
        <v>0</v>
      </c>
      <c r="S72" s="96">
        <v>0</v>
      </c>
      <c r="T72" s="99">
        <f t="shared" ref="T72" si="137">$J72*S72</f>
        <v>0</v>
      </c>
      <c r="U72" s="96">
        <v>0</v>
      </c>
      <c r="V72" s="99">
        <f t="shared" ref="V72" si="138">$J72*U72</f>
        <v>0</v>
      </c>
      <c r="W72" s="96">
        <v>0</v>
      </c>
      <c r="X72" s="99">
        <f t="shared" ref="X72" si="139">$J72*W72</f>
        <v>0</v>
      </c>
      <c r="Y72" s="96">
        <v>0</v>
      </c>
      <c r="Z72" s="99">
        <f t="shared" ref="Z72" si="140">$J72*Y72</f>
        <v>0</v>
      </c>
    </row>
    <row r="73" spans="1:26" ht="15.75">
      <c r="A73" s="96"/>
      <c r="B73" s="96"/>
      <c r="C73" s="96"/>
      <c r="D73" s="96"/>
      <c r="E73" s="97"/>
      <c r="F73" s="98">
        <v>0</v>
      </c>
      <c r="G73" s="98">
        <v>0</v>
      </c>
      <c r="H73" s="138" t="e">
        <f t="shared" si="134"/>
        <v>#DIV/0!</v>
      </c>
      <c r="I73" s="99">
        <f t="shared" si="11"/>
        <v>0</v>
      </c>
      <c r="J73" s="99">
        <f t="shared" si="12"/>
        <v>0</v>
      </c>
      <c r="K73" s="96">
        <v>0</v>
      </c>
      <c r="L73" s="99">
        <f t="shared" si="13"/>
        <v>0</v>
      </c>
      <c r="M73" s="96">
        <v>0</v>
      </c>
      <c r="N73" s="99">
        <f t="shared" si="13"/>
        <v>0</v>
      </c>
      <c r="O73" s="96">
        <v>0</v>
      </c>
      <c r="P73" s="99">
        <f t="shared" ref="P73" si="141">$J73*O73</f>
        <v>0</v>
      </c>
      <c r="Q73" s="96">
        <v>0</v>
      </c>
      <c r="R73" s="99">
        <f t="shared" ref="R73" si="142">$J73*Q73</f>
        <v>0</v>
      </c>
      <c r="S73" s="96">
        <v>0</v>
      </c>
      <c r="T73" s="99">
        <f t="shared" ref="T73" si="143">$J73*S73</f>
        <v>0</v>
      </c>
      <c r="U73" s="96">
        <v>0</v>
      </c>
      <c r="V73" s="99">
        <f t="shared" ref="V73" si="144">$J73*U73</f>
        <v>0</v>
      </c>
      <c r="W73" s="96">
        <v>0</v>
      </c>
      <c r="X73" s="99">
        <f t="shared" ref="X73" si="145">$J73*W73</f>
        <v>0</v>
      </c>
      <c r="Y73" s="96">
        <v>0</v>
      </c>
      <c r="Z73" s="99">
        <f t="shared" ref="Z73" si="146">$J73*Y73</f>
        <v>0</v>
      </c>
    </row>
    <row r="74" spans="1:26" ht="15.75">
      <c r="A74" s="96"/>
      <c r="B74" s="96"/>
      <c r="C74" s="96"/>
      <c r="D74" s="96"/>
      <c r="E74" s="97"/>
      <c r="F74" s="98">
        <v>0</v>
      </c>
      <c r="G74" s="98">
        <v>0</v>
      </c>
      <c r="H74" s="138" t="e">
        <f t="shared" si="134"/>
        <v>#DIV/0!</v>
      </c>
      <c r="I74" s="99">
        <f t="shared" si="11"/>
        <v>0</v>
      </c>
      <c r="J74" s="99">
        <f t="shared" si="12"/>
        <v>0</v>
      </c>
      <c r="K74" s="96">
        <v>0</v>
      </c>
      <c r="L74" s="99">
        <f t="shared" si="13"/>
        <v>0</v>
      </c>
      <c r="M74" s="96">
        <v>0</v>
      </c>
      <c r="N74" s="99">
        <f t="shared" si="13"/>
        <v>0</v>
      </c>
      <c r="O74" s="96">
        <v>0</v>
      </c>
      <c r="P74" s="99">
        <f t="shared" ref="P74" si="147">$J74*O74</f>
        <v>0</v>
      </c>
      <c r="Q74" s="96">
        <v>0</v>
      </c>
      <c r="R74" s="99">
        <f t="shared" ref="R74" si="148">$J74*Q74</f>
        <v>0</v>
      </c>
      <c r="S74" s="96">
        <v>0</v>
      </c>
      <c r="T74" s="99">
        <f t="shared" ref="T74" si="149">$J74*S74</f>
        <v>0</v>
      </c>
      <c r="U74" s="96">
        <v>0</v>
      </c>
      <c r="V74" s="99">
        <f t="shared" ref="V74" si="150">$J74*U74</f>
        <v>0</v>
      </c>
      <c r="W74" s="96">
        <v>0</v>
      </c>
      <c r="X74" s="99">
        <f t="shared" ref="X74" si="151">$J74*W74</f>
        <v>0</v>
      </c>
      <c r="Y74" s="96">
        <v>0</v>
      </c>
      <c r="Z74" s="99">
        <f t="shared" ref="Z74" si="152">$J74*Y74</f>
        <v>0</v>
      </c>
    </row>
    <row r="75" spans="1:26" ht="15.75">
      <c r="A75" s="96"/>
      <c r="B75" s="96"/>
      <c r="C75" s="96"/>
      <c r="D75" s="96"/>
      <c r="E75" s="97"/>
      <c r="F75" s="98">
        <v>0</v>
      </c>
      <c r="G75" s="98">
        <v>0</v>
      </c>
      <c r="H75" s="138" t="e">
        <f t="shared" si="134"/>
        <v>#DIV/0!</v>
      </c>
      <c r="I75" s="99">
        <f t="shared" si="11"/>
        <v>0</v>
      </c>
      <c r="J75" s="99">
        <f t="shared" si="12"/>
        <v>0</v>
      </c>
      <c r="K75" s="96">
        <v>0</v>
      </c>
      <c r="L75" s="99">
        <f t="shared" si="13"/>
        <v>0</v>
      </c>
      <c r="M75" s="96">
        <v>0</v>
      </c>
      <c r="N75" s="99">
        <f t="shared" si="13"/>
        <v>0</v>
      </c>
      <c r="O75" s="96">
        <v>0</v>
      </c>
      <c r="P75" s="99">
        <f t="shared" ref="P75" si="153">$J75*O75</f>
        <v>0</v>
      </c>
      <c r="Q75" s="96">
        <v>0</v>
      </c>
      <c r="R75" s="99">
        <f t="shared" ref="R75" si="154">$J75*Q75</f>
        <v>0</v>
      </c>
      <c r="S75" s="96">
        <v>0</v>
      </c>
      <c r="T75" s="99">
        <f t="shared" ref="T75" si="155">$J75*S75</f>
        <v>0</v>
      </c>
      <c r="U75" s="96">
        <v>0</v>
      </c>
      <c r="V75" s="99">
        <f t="shared" ref="V75" si="156">$J75*U75</f>
        <v>0</v>
      </c>
      <c r="W75" s="96">
        <v>0</v>
      </c>
      <c r="X75" s="99">
        <f t="shared" ref="X75" si="157">$J75*W75</f>
        <v>0</v>
      </c>
      <c r="Y75" s="96">
        <v>0</v>
      </c>
      <c r="Z75" s="99">
        <f t="shared" ref="Z75" si="158">$J75*Y75</f>
        <v>0</v>
      </c>
    </row>
    <row r="76" spans="1:26" ht="15.75">
      <c r="A76" s="96"/>
      <c r="B76" s="96"/>
      <c r="C76" s="96"/>
      <c r="D76" s="96"/>
      <c r="E76" s="97"/>
      <c r="F76" s="98">
        <v>0</v>
      </c>
      <c r="G76" s="98">
        <v>0</v>
      </c>
      <c r="H76" s="138" t="e">
        <f t="shared" si="134"/>
        <v>#DIV/0!</v>
      </c>
      <c r="I76" s="99">
        <f t="shared" si="11"/>
        <v>0</v>
      </c>
      <c r="J76" s="99">
        <f t="shared" si="12"/>
        <v>0</v>
      </c>
      <c r="K76" s="96">
        <v>0</v>
      </c>
      <c r="L76" s="99">
        <f t="shared" si="13"/>
        <v>0</v>
      </c>
      <c r="M76" s="96">
        <v>0</v>
      </c>
      <c r="N76" s="99">
        <f t="shared" si="13"/>
        <v>0</v>
      </c>
      <c r="O76" s="96">
        <v>0</v>
      </c>
      <c r="P76" s="99">
        <f t="shared" ref="P76" si="159">$J76*O76</f>
        <v>0</v>
      </c>
      <c r="Q76" s="96">
        <v>0</v>
      </c>
      <c r="R76" s="99">
        <f t="shared" ref="R76" si="160">$J76*Q76</f>
        <v>0</v>
      </c>
      <c r="S76" s="96">
        <v>0</v>
      </c>
      <c r="T76" s="99">
        <f t="shared" ref="T76" si="161">$J76*S76</f>
        <v>0</v>
      </c>
      <c r="U76" s="96">
        <v>0</v>
      </c>
      <c r="V76" s="99">
        <f t="shared" ref="V76" si="162">$J76*U76</f>
        <v>0</v>
      </c>
      <c r="W76" s="96">
        <v>0</v>
      </c>
      <c r="X76" s="99">
        <f t="shared" ref="X76" si="163">$J76*W76</f>
        <v>0</v>
      </c>
      <c r="Y76" s="96">
        <v>0</v>
      </c>
      <c r="Z76" s="99">
        <f t="shared" ref="Z76" si="164">$J76*Y76</f>
        <v>0</v>
      </c>
    </row>
    <row r="77" spans="1:26" ht="15.75">
      <c r="A77" s="96"/>
      <c r="B77" s="96"/>
      <c r="C77" s="96"/>
      <c r="D77" s="96"/>
      <c r="E77" s="97"/>
      <c r="F77" s="98">
        <v>0</v>
      </c>
      <c r="G77" s="98">
        <v>0</v>
      </c>
      <c r="H77" s="138" t="e">
        <f t="shared" si="134"/>
        <v>#DIV/0!</v>
      </c>
      <c r="I77" s="99">
        <f t="shared" si="11"/>
        <v>0</v>
      </c>
      <c r="J77" s="99">
        <f t="shared" si="12"/>
        <v>0</v>
      </c>
      <c r="K77" s="96">
        <v>0</v>
      </c>
      <c r="L77" s="99">
        <f t="shared" si="13"/>
        <v>0</v>
      </c>
      <c r="M77" s="96">
        <v>0</v>
      </c>
      <c r="N77" s="99">
        <f t="shared" si="13"/>
        <v>0</v>
      </c>
      <c r="O77" s="96">
        <v>0</v>
      </c>
      <c r="P77" s="99">
        <f t="shared" ref="P77" si="165">$J77*O77</f>
        <v>0</v>
      </c>
      <c r="Q77" s="96">
        <v>0</v>
      </c>
      <c r="R77" s="99">
        <f t="shared" ref="R77" si="166">$J77*Q77</f>
        <v>0</v>
      </c>
      <c r="S77" s="96">
        <v>0</v>
      </c>
      <c r="T77" s="99">
        <f t="shared" ref="T77" si="167">$J77*S77</f>
        <v>0</v>
      </c>
      <c r="U77" s="96">
        <v>0</v>
      </c>
      <c r="V77" s="99">
        <f t="shared" ref="V77" si="168">$J77*U77</f>
        <v>0</v>
      </c>
      <c r="W77" s="96">
        <v>0</v>
      </c>
      <c r="X77" s="99">
        <f t="shared" ref="X77" si="169">$J77*W77</f>
        <v>0</v>
      </c>
      <c r="Y77" s="96">
        <v>0</v>
      </c>
      <c r="Z77" s="99">
        <f t="shared" ref="Z77" si="170">$J77*Y77</f>
        <v>0</v>
      </c>
    </row>
    <row r="78" spans="1:26" ht="15.75">
      <c r="A78" s="96"/>
      <c r="B78" s="96"/>
      <c r="C78" s="96"/>
      <c r="D78" s="96"/>
      <c r="E78" s="97"/>
      <c r="F78" s="98">
        <v>0</v>
      </c>
      <c r="G78" s="98">
        <v>0</v>
      </c>
      <c r="H78" s="138" t="e">
        <f t="shared" si="134"/>
        <v>#DIV/0!</v>
      </c>
      <c r="I78" s="99">
        <f t="shared" si="11"/>
        <v>0</v>
      </c>
      <c r="J78" s="99">
        <f t="shared" si="12"/>
        <v>0</v>
      </c>
      <c r="K78" s="96">
        <v>0</v>
      </c>
      <c r="L78" s="99">
        <f t="shared" si="13"/>
        <v>0</v>
      </c>
      <c r="M78" s="96">
        <v>0</v>
      </c>
      <c r="N78" s="99">
        <f t="shared" si="13"/>
        <v>0</v>
      </c>
      <c r="O78" s="96">
        <v>0</v>
      </c>
      <c r="P78" s="99">
        <f t="shared" ref="P78" si="171">$J78*O78</f>
        <v>0</v>
      </c>
      <c r="Q78" s="96">
        <v>0</v>
      </c>
      <c r="R78" s="99">
        <f t="shared" ref="R78" si="172">$J78*Q78</f>
        <v>0</v>
      </c>
      <c r="S78" s="96">
        <v>0</v>
      </c>
      <c r="T78" s="99">
        <f t="shared" ref="T78" si="173">$J78*S78</f>
        <v>0</v>
      </c>
      <c r="U78" s="96">
        <v>0</v>
      </c>
      <c r="V78" s="99">
        <f t="shared" ref="V78" si="174">$J78*U78</f>
        <v>0</v>
      </c>
      <c r="W78" s="96">
        <v>0</v>
      </c>
      <c r="X78" s="99">
        <f t="shared" ref="X78" si="175">$J78*W78</f>
        <v>0</v>
      </c>
      <c r="Y78" s="96">
        <v>0</v>
      </c>
      <c r="Z78" s="99">
        <f t="shared" ref="Z78" si="176">$J78*Y78</f>
        <v>0</v>
      </c>
    </row>
    <row r="79" spans="1:26" ht="15.75">
      <c r="A79" s="96"/>
      <c r="B79" s="96"/>
      <c r="C79" s="96"/>
      <c r="D79" s="96"/>
      <c r="E79" s="97"/>
      <c r="F79" s="98">
        <v>0</v>
      </c>
      <c r="G79" s="98">
        <v>0</v>
      </c>
      <c r="H79" s="138" t="e">
        <f t="shared" si="134"/>
        <v>#DIV/0!</v>
      </c>
      <c r="I79" s="99">
        <f t="shared" si="11"/>
        <v>0</v>
      </c>
      <c r="J79" s="99">
        <f t="shared" si="12"/>
        <v>0</v>
      </c>
      <c r="K79" s="96">
        <v>0</v>
      </c>
      <c r="L79" s="99">
        <f t="shared" si="13"/>
        <v>0</v>
      </c>
      <c r="M79" s="96">
        <v>0</v>
      </c>
      <c r="N79" s="99">
        <f t="shared" si="13"/>
        <v>0</v>
      </c>
      <c r="O79" s="96">
        <v>0</v>
      </c>
      <c r="P79" s="99">
        <f t="shared" ref="P79" si="177">$J79*O79</f>
        <v>0</v>
      </c>
      <c r="Q79" s="96">
        <v>0</v>
      </c>
      <c r="R79" s="99">
        <f t="shared" ref="R79" si="178">$J79*Q79</f>
        <v>0</v>
      </c>
      <c r="S79" s="96">
        <v>0</v>
      </c>
      <c r="T79" s="99">
        <f t="shared" ref="T79" si="179">$J79*S79</f>
        <v>0</v>
      </c>
      <c r="U79" s="96">
        <v>0</v>
      </c>
      <c r="V79" s="99">
        <f t="shared" ref="V79" si="180">$J79*U79</f>
        <v>0</v>
      </c>
      <c r="W79" s="96">
        <v>0</v>
      </c>
      <c r="X79" s="99">
        <f t="shared" ref="X79" si="181">$J79*W79</f>
        <v>0</v>
      </c>
      <c r="Y79" s="96">
        <v>0</v>
      </c>
      <c r="Z79" s="99">
        <f t="shared" ref="Z79" si="182">$J79*Y79</f>
        <v>0</v>
      </c>
    </row>
    <row r="80" spans="1:26" ht="15.75">
      <c r="A80" s="96"/>
      <c r="B80" s="96"/>
      <c r="C80" s="96"/>
      <c r="D80" s="96"/>
      <c r="E80" s="97"/>
      <c r="F80" s="98">
        <v>0</v>
      </c>
      <c r="G80" s="98">
        <v>0</v>
      </c>
      <c r="H80" s="138" t="e">
        <f t="shared" si="134"/>
        <v>#DIV/0!</v>
      </c>
      <c r="I80" s="99">
        <f t="shared" si="11"/>
        <v>0</v>
      </c>
      <c r="J80" s="99">
        <f t="shared" si="12"/>
        <v>0</v>
      </c>
      <c r="K80" s="96">
        <v>0</v>
      </c>
      <c r="L80" s="99">
        <f t="shared" si="13"/>
        <v>0</v>
      </c>
      <c r="M80" s="96">
        <v>0</v>
      </c>
      <c r="N80" s="99">
        <f t="shared" si="13"/>
        <v>0</v>
      </c>
      <c r="O80" s="96">
        <v>0</v>
      </c>
      <c r="P80" s="99">
        <f t="shared" ref="P80" si="183">$J80*O80</f>
        <v>0</v>
      </c>
      <c r="Q80" s="96">
        <v>0</v>
      </c>
      <c r="R80" s="99">
        <f t="shared" ref="R80" si="184">$J80*Q80</f>
        <v>0</v>
      </c>
      <c r="S80" s="96">
        <v>0</v>
      </c>
      <c r="T80" s="99">
        <f t="shared" ref="T80" si="185">$J80*S80</f>
        <v>0</v>
      </c>
      <c r="U80" s="96">
        <v>0</v>
      </c>
      <c r="V80" s="99">
        <f t="shared" ref="V80" si="186">$J80*U80</f>
        <v>0</v>
      </c>
      <c r="W80" s="96">
        <v>0</v>
      </c>
      <c r="X80" s="99">
        <f t="shared" ref="X80" si="187">$J80*W80</f>
        <v>0</v>
      </c>
      <c r="Y80" s="96">
        <v>0</v>
      </c>
      <c r="Z80" s="99">
        <f t="shared" ref="Z80" si="188">$J80*Y80</f>
        <v>0</v>
      </c>
    </row>
    <row r="81" spans="1:26" ht="15.75">
      <c r="A81" s="96"/>
      <c r="B81" s="96"/>
      <c r="C81" s="96"/>
      <c r="D81" s="96"/>
      <c r="E81" s="97"/>
      <c r="F81" s="98">
        <v>0</v>
      </c>
      <c r="G81" s="98">
        <v>0</v>
      </c>
      <c r="H81" s="138" t="e">
        <f t="shared" si="134"/>
        <v>#DIV/0!</v>
      </c>
      <c r="I81" s="99">
        <f t="shared" si="11"/>
        <v>0</v>
      </c>
      <c r="J81" s="99">
        <f t="shared" si="12"/>
        <v>0</v>
      </c>
      <c r="K81" s="96">
        <v>0</v>
      </c>
      <c r="L81" s="99">
        <f t="shared" si="13"/>
        <v>0</v>
      </c>
      <c r="M81" s="96">
        <v>0</v>
      </c>
      <c r="N81" s="99">
        <f t="shared" si="13"/>
        <v>0</v>
      </c>
      <c r="O81" s="96">
        <v>0</v>
      </c>
      <c r="P81" s="99">
        <f t="shared" ref="P81" si="189">$J81*O81</f>
        <v>0</v>
      </c>
      <c r="Q81" s="96">
        <v>0</v>
      </c>
      <c r="R81" s="99">
        <f t="shared" ref="R81" si="190">$J81*Q81</f>
        <v>0</v>
      </c>
      <c r="S81" s="96">
        <v>0</v>
      </c>
      <c r="T81" s="99">
        <f t="shared" ref="T81" si="191">$J81*S81</f>
        <v>0</v>
      </c>
      <c r="U81" s="96">
        <v>0</v>
      </c>
      <c r="V81" s="99">
        <f t="shared" ref="V81" si="192">$J81*U81</f>
        <v>0</v>
      </c>
      <c r="W81" s="96">
        <v>0</v>
      </c>
      <c r="X81" s="99">
        <f t="shared" ref="X81" si="193">$J81*W81</f>
        <v>0</v>
      </c>
      <c r="Y81" s="96">
        <v>0</v>
      </c>
      <c r="Z81" s="99">
        <f t="shared" ref="Z81" si="194">$J81*Y81</f>
        <v>0</v>
      </c>
    </row>
    <row r="82" spans="1:26" ht="15.75">
      <c r="A82" s="96"/>
      <c r="B82" s="96"/>
      <c r="C82" s="96"/>
      <c r="D82" s="96"/>
      <c r="E82" s="97"/>
      <c r="F82" s="98">
        <v>0</v>
      </c>
      <c r="G82" s="98">
        <v>0</v>
      </c>
      <c r="H82" s="138" t="e">
        <f t="shared" si="134"/>
        <v>#DIV/0!</v>
      </c>
      <c r="I82" s="99">
        <f t="shared" si="11"/>
        <v>0</v>
      </c>
      <c r="J82" s="99">
        <f t="shared" si="12"/>
        <v>0</v>
      </c>
      <c r="K82" s="96">
        <v>0</v>
      </c>
      <c r="L82" s="99">
        <f t="shared" si="13"/>
        <v>0</v>
      </c>
      <c r="M82" s="96">
        <v>0</v>
      </c>
      <c r="N82" s="99">
        <f t="shared" si="13"/>
        <v>0</v>
      </c>
      <c r="O82" s="96">
        <v>0</v>
      </c>
      <c r="P82" s="99">
        <f t="shared" ref="P82" si="195">$J82*O82</f>
        <v>0</v>
      </c>
      <c r="Q82" s="96">
        <v>0</v>
      </c>
      <c r="R82" s="99">
        <f t="shared" ref="R82" si="196">$J82*Q82</f>
        <v>0</v>
      </c>
      <c r="S82" s="96">
        <v>0</v>
      </c>
      <c r="T82" s="99">
        <f t="shared" ref="T82" si="197">$J82*S82</f>
        <v>0</v>
      </c>
      <c r="U82" s="96">
        <v>0</v>
      </c>
      <c r="V82" s="99">
        <f t="shared" ref="V82" si="198">$J82*U82</f>
        <v>0</v>
      </c>
      <c r="W82" s="96">
        <v>0</v>
      </c>
      <c r="X82" s="99">
        <f t="shared" ref="X82" si="199">$J82*W82</f>
        <v>0</v>
      </c>
      <c r="Y82" s="96">
        <v>0</v>
      </c>
      <c r="Z82" s="99">
        <f t="shared" ref="Z82" si="200">$J82*Y82</f>
        <v>0</v>
      </c>
    </row>
    <row r="83" spans="1:26" ht="15.75">
      <c r="A83" s="96"/>
      <c r="B83" s="96"/>
      <c r="C83" s="96"/>
      <c r="D83" s="96"/>
      <c r="E83" s="97"/>
      <c r="F83" s="98">
        <v>0</v>
      </c>
      <c r="G83" s="98">
        <v>0</v>
      </c>
      <c r="H83" s="138" t="e">
        <f t="shared" si="134"/>
        <v>#DIV/0!</v>
      </c>
      <c r="I83" s="99">
        <f t="shared" si="11"/>
        <v>0</v>
      </c>
      <c r="J83" s="99">
        <f t="shared" si="12"/>
        <v>0</v>
      </c>
      <c r="K83" s="96">
        <v>0</v>
      </c>
      <c r="L83" s="99">
        <f t="shared" si="13"/>
        <v>0</v>
      </c>
      <c r="M83" s="96">
        <v>0</v>
      </c>
      <c r="N83" s="99">
        <f t="shared" si="13"/>
        <v>0</v>
      </c>
      <c r="O83" s="96">
        <v>0</v>
      </c>
      <c r="P83" s="99">
        <f t="shared" ref="P83" si="201">$J83*O83</f>
        <v>0</v>
      </c>
      <c r="Q83" s="96">
        <v>0</v>
      </c>
      <c r="R83" s="99">
        <f t="shared" ref="R83" si="202">$J83*Q83</f>
        <v>0</v>
      </c>
      <c r="S83" s="96">
        <v>0</v>
      </c>
      <c r="T83" s="99">
        <f t="shared" ref="T83" si="203">$J83*S83</f>
        <v>0</v>
      </c>
      <c r="U83" s="96">
        <v>0</v>
      </c>
      <c r="V83" s="99">
        <f t="shared" ref="V83" si="204">$J83*U83</f>
        <v>0</v>
      </c>
      <c r="W83" s="96">
        <v>0</v>
      </c>
      <c r="X83" s="99">
        <f t="shared" ref="X83" si="205">$J83*W83</f>
        <v>0</v>
      </c>
      <c r="Y83" s="96">
        <v>0</v>
      </c>
      <c r="Z83" s="99">
        <f t="shared" ref="Z83" si="206">$J83*Y83</f>
        <v>0</v>
      </c>
    </row>
    <row r="84" spans="1:26" ht="15.75">
      <c r="A84" s="96"/>
      <c r="B84" s="96"/>
      <c r="C84" s="96"/>
      <c r="D84" s="96"/>
      <c r="E84" s="97"/>
      <c r="F84" s="98">
        <v>0</v>
      </c>
      <c r="G84" s="98">
        <v>0</v>
      </c>
      <c r="H84" s="138" t="e">
        <f t="shared" si="134"/>
        <v>#DIV/0!</v>
      </c>
      <c r="I84" s="99">
        <f t="shared" si="11"/>
        <v>0</v>
      </c>
      <c r="J84" s="99">
        <f t="shared" si="12"/>
        <v>0</v>
      </c>
      <c r="K84" s="96">
        <v>0</v>
      </c>
      <c r="L84" s="99">
        <f t="shared" si="13"/>
        <v>0</v>
      </c>
      <c r="M84" s="96">
        <v>0</v>
      </c>
      <c r="N84" s="99">
        <f t="shared" si="13"/>
        <v>0</v>
      </c>
      <c r="O84" s="96">
        <v>0</v>
      </c>
      <c r="P84" s="99">
        <f t="shared" ref="P84" si="207">$J84*O84</f>
        <v>0</v>
      </c>
      <c r="Q84" s="96">
        <v>0</v>
      </c>
      <c r="R84" s="99">
        <f t="shared" ref="R84" si="208">$J84*Q84</f>
        <v>0</v>
      </c>
      <c r="S84" s="96">
        <v>0</v>
      </c>
      <c r="T84" s="99">
        <f t="shared" ref="T84" si="209">$J84*S84</f>
        <v>0</v>
      </c>
      <c r="U84" s="96">
        <v>0</v>
      </c>
      <c r="V84" s="99">
        <f t="shared" ref="V84" si="210">$J84*U84</f>
        <v>0</v>
      </c>
      <c r="W84" s="96">
        <v>0</v>
      </c>
      <c r="X84" s="99">
        <f t="shared" ref="X84" si="211">$J84*W84</f>
        <v>0</v>
      </c>
      <c r="Y84" s="96">
        <v>0</v>
      </c>
      <c r="Z84" s="99">
        <f t="shared" ref="Z84" si="212">$J84*Y84</f>
        <v>0</v>
      </c>
    </row>
    <row r="85" spans="1:26" ht="15.75">
      <c r="A85" s="96"/>
      <c r="B85" s="96"/>
      <c r="C85" s="96"/>
      <c r="D85" s="96"/>
      <c r="E85" s="97"/>
      <c r="F85" s="98">
        <v>0</v>
      </c>
      <c r="G85" s="98">
        <v>0</v>
      </c>
      <c r="H85" s="138" t="e">
        <f t="shared" si="134"/>
        <v>#DIV/0!</v>
      </c>
      <c r="I85" s="99">
        <f t="shared" si="11"/>
        <v>0</v>
      </c>
      <c r="J85" s="99">
        <f t="shared" si="12"/>
        <v>0</v>
      </c>
      <c r="K85" s="96">
        <v>0</v>
      </c>
      <c r="L85" s="99">
        <f t="shared" si="13"/>
        <v>0</v>
      </c>
      <c r="M85" s="96">
        <v>0</v>
      </c>
      <c r="N85" s="99">
        <f t="shared" si="13"/>
        <v>0</v>
      </c>
      <c r="O85" s="96">
        <v>0</v>
      </c>
      <c r="P85" s="99">
        <f t="shared" ref="P85" si="213">$J85*O85</f>
        <v>0</v>
      </c>
      <c r="Q85" s="96">
        <v>0</v>
      </c>
      <c r="R85" s="99">
        <f t="shared" ref="R85" si="214">$J85*Q85</f>
        <v>0</v>
      </c>
      <c r="S85" s="96">
        <v>0</v>
      </c>
      <c r="T85" s="99">
        <f t="shared" ref="T85" si="215">$J85*S85</f>
        <v>0</v>
      </c>
      <c r="U85" s="96">
        <v>0</v>
      </c>
      <c r="V85" s="99">
        <f t="shared" ref="V85" si="216">$J85*U85</f>
        <v>0</v>
      </c>
      <c r="W85" s="96">
        <v>0</v>
      </c>
      <c r="X85" s="99">
        <f t="shared" ref="X85" si="217">$J85*W85</f>
        <v>0</v>
      </c>
      <c r="Y85" s="96">
        <v>0</v>
      </c>
      <c r="Z85" s="99">
        <f t="shared" ref="Z85" si="218">$J85*Y85</f>
        <v>0</v>
      </c>
    </row>
    <row r="86" spans="1:26" ht="15.75">
      <c r="A86" s="96"/>
      <c r="B86" s="96"/>
      <c r="C86" s="96"/>
      <c r="D86" s="96"/>
      <c r="E86" s="97"/>
      <c r="F86" s="98">
        <v>0</v>
      </c>
      <c r="G86" s="98">
        <v>0</v>
      </c>
      <c r="H86" s="138" t="e">
        <f t="shared" si="134"/>
        <v>#DIV/0!</v>
      </c>
      <c r="I86" s="99">
        <f t="shared" si="11"/>
        <v>0</v>
      </c>
      <c r="J86" s="99">
        <f t="shared" si="12"/>
        <v>0</v>
      </c>
      <c r="K86" s="96">
        <v>0</v>
      </c>
      <c r="L86" s="99">
        <f t="shared" si="13"/>
        <v>0</v>
      </c>
      <c r="M86" s="96">
        <v>0</v>
      </c>
      <c r="N86" s="99">
        <f t="shared" si="13"/>
        <v>0</v>
      </c>
      <c r="O86" s="96">
        <v>0</v>
      </c>
      <c r="P86" s="99">
        <f t="shared" ref="P86" si="219">$J86*O86</f>
        <v>0</v>
      </c>
      <c r="Q86" s="96">
        <v>0</v>
      </c>
      <c r="R86" s="99">
        <f t="shared" ref="R86" si="220">$J86*Q86</f>
        <v>0</v>
      </c>
      <c r="S86" s="96">
        <v>0</v>
      </c>
      <c r="T86" s="99">
        <f t="shared" ref="T86" si="221">$J86*S86</f>
        <v>0</v>
      </c>
      <c r="U86" s="96">
        <v>0</v>
      </c>
      <c r="V86" s="99">
        <f t="shared" ref="V86" si="222">$J86*U86</f>
        <v>0</v>
      </c>
      <c r="W86" s="96">
        <v>0</v>
      </c>
      <c r="X86" s="99">
        <f t="shared" ref="X86" si="223">$J86*W86</f>
        <v>0</v>
      </c>
      <c r="Y86" s="96">
        <v>0</v>
      </c>
      <c r="Z86" s="99">
        <f t="shared" ref="Z86" si="224">$J86*Y86</f>
        <v>0</v>
      </c>
    </row>
    <row r="87" spans="1:26" ht="15.75">
      <c r="A87" s="96"/>
      <c r="B87" s="96"/>
      <c r="C87" s="96"/>
      <c r="D87" s="96"/>
      <c r="E87" s="97"/>
      <c r="F87" s="98">
        <v>0</v>
      </c>
      <c r="G87" s="98">
        <v>0</v>
      </c>
      <c r="H87" s="138" t="e">
        <f t="shared" si="134"/>
        <v>#DIV/0!</v>
      </c>
      <c r="I87" s="99">
        <f t="shared" si="11"/>
        <v>0</v>
      </c>
      <c r="J87" s="99">
        <f t="shared" si="12"/>
        <v>0</v>
      </c>
      <c r="K87" s="96">
        <v>0</v>
      </c>
      <c r="L87" s="99">
        <f t="shared" si="13"/>
        <v>0</v>
      </c>
      <c r="M87" s="96">
        <v>0</v>
      </c>
      <c r="N87" s="99">
        <f t="shared" si="13"/>
        <v>0</v>
      </c>
      <c r="O87" s="96">
        <v>0</v>
      </c>
      <c r="P87" s="99">
        <f t="shared" ref="P87" si="225">$J87*O87</f>
        <v>0</v>
      </c>
      <c r="Q87" s="96">
        <v>0</v>
      </c>
      <c r="R87" s="99">
        <f t="shared" ref="R87" si="226">$J87*Q87</f>
        <v>0</v>
      </c>
      <c r="S87" s="96">
        <v>0</v>
      </c>
      <c r="T87" s="99">
        <f t="shared" ref="T87" si="227">$J87*S87</f>
        <v>0</v>
      </c>
      <c r="U87" s="96">
        <v>0</v>
      </c>
      <c r="V87" s="99">
        <f t="shared" ref="V87" si="228">$J87*U87</f>
        <v>0</v>
      </c>
      <c r="W87" s="96">
        <v>0</v>
      </c>
      <c r="X87" s="99">
        <f t="shared" ref="X87" si="229">$J87*W87</f>
        <v>0</v>
      </c>
      <c r="Y87" s="96">
        <v>0</v>
      </c>
      <c r="Z87" s="99">
        <f t="shared" ref="Z87" si="230">$J87*Y87</f>
        <v>0</v>
      </c>
    </row>
    <row r="88" spans="1:26" ht="15.75">
      <c r="A88" s="96"/>
      <c r="B88" s="96"/>
      <c r="C88" s="96"/>
      <c r="D88" s="96"/>
      <c r="E88" s="97"/>
      <c r="F88" s="98">
        <v>0</v>
      </c>
      <c r="G88" s="98">
        <v>0</v>
      </c>
      <c r="H88" s="138" t="e">
        <f t="shared" si="134"/>
        <v>#DIV/0!</v>
      </c>
      <c r="I88" s="99">
        <f t="shared" si="11"/>
        <v>0</v>
      </c>
      <c r="J88" s="99">
        <f t="shared" si="12"/>
        <v>0</v>
      </c>
      <c r="K88" s="96">
        <v>0</v>
      </c>
      <c r="L88" s="99">
        <f t="shared" si="13"/>
        <v>0</v>
      </c>
      <c r="M88" s="96">
        <v>0</v>
      </c>
      <c r="N88" s="99">
        <f t="shared" si="13"/>
        <v>0</v>
      </c>
      <c r="O88" s="96">
        <v>0</v>
      </c>
      <c r="P88" s="99">
        <f t="shared" ref="P88" si="231">$J88*O88</f>
        <v>0</v>
      </c>
      <c r="Q88" s="96">
        <v>0</v>
      </c>
      <c r="R88" s="99">
        <f t="shared" ref="R88" si="232">$J88*Q88</f>
        <v>0</v>
      </c>
      <c r="S88" s="96">
        <v>0</v>
      </c>
      <c r="T88" s="99">
        <f t="shared" ref="T88" si="233">$J88*S88</f>
        <v>0</v>
      </c>
      <c r="U88" s="96">
        <v>0</v>
      </c>
      <c r="V88" s="99">
        <f t="shared" ref="V88" si="234">$J88*U88</f>
        <v>0</v>
      </c>
      <c r="W88" s="96">
        <v>0</v>
      </c>
      <c r="X88" s="99">
        <f t="shared" ref="X88" si="235">$J88*W88</f>
        <v>0</v>
      </c>
      <c r="Y88" s="96">
        <v>0</v>
      </c>
      <c r="Z88" s="99">
        <f t="shared" ref="Z88" si="236">$J88*Y88</f>
        <v>0</v>
      </c>
    </row>
    <row r="89" spans="1:26" ht="15.75">
      <c r="A89" s="96"/>
      <c r="B89" s="96"/>
      <c r="C89" s="96"/>
      <c r="D89" s="96"/>
      <c r="E89" s="97"/>
      <c r="F89" s="98">
        <v>0</v>
      </c>
      <c r="G89" s="98">
        <v>0</v>
      </c>
      <c r="H89" s="138" t="e">
        <f t="shared" si="134"/>
        <v>#DIV/0!</v>
      </c>
      <c r="I89" s="99">
        <f t="shared" si="11"/>
        <v>0</v>
      </c>
      <c r="J89" s="99">
        <f t="shared" si="12"/>
        <v>0</v>
      </c>
      <c r="K89" s="96">
        <v>0</v>
      </c>
      <c r="L89" s="99">
        <f t="shared" si="13"/>
        <v>0</v>
      </c>
      <c r="M89" s="96">
        <v>0</v>
      </c>
      <c r="N89" s="99">
        <f t="shared" si="13"/>
        <v>0</v>
      </c>
      <c r="O89" s="96">
        <v>0</v>
      </c>
      <c r="P89" s="99">
        <f t="shared" ref="P89" si="237">$J89*O89</f>
        <v>0</v>
      </c>
      <c r="Q89" s="96">
        <v>0</v>
      </c>
      <c r="R89" s="99">
        <f t="shared" ref="R89" si="238">$J89*Q89</f>
        <v>0</v>
      </c>
      <c r="S89" s="96">
        <v>0</v>
      </c>
      <c r="T89" s="99">
        <f t="shared" ref="T89" si="239">$J89*S89</f>
        <v>0</v>
      </c>
      <c r="U89" s="96">
        <v>0</v>
      </c>
      <c r="V89" s="99">
        <f t="shared" ref="V89" si="240">$J89*U89</f>
        <v>0</v>
      </c>
      <c r="W89" s="96">
        <v>0</v>
      </c>
      <c r="X89" s="99">
        <f t="shared" ref="X89" si="241">$J89*W89</f>
        <v>0</v>
      </c>
      <c r="Y89" s="96">
        <v>0</v>
      </c>
      <c r="Z89" s="99">
        <f t="shared" ref="Z89" si="242">$J89*Y89</f>
        <v>0</v>
      </c>
    </row>
    <row r="90" spans="1:26" ht="15.75">
      <c r="A90" s="96"/>
      <c r="B90" s="96"/>
      <c r="C90" s="96"/>
      <c r="D90" s="96"/>
      <c r="E90" s="97"/>
      <c r="F90" s="98">
        <v>0</v>
      </c>
      <c r="G90" s="98">
        <v>0</v>
      </c>
      <c r="H90" s="138" t="e">
        <f t="shared" si="134"/>
        <v>#DIV/0!</v>
      </c>
      <c r="I90" s="99">
        <f t="shared" si="11"/>
        <v>0</v>
      </c>
      <c r="J90" s="99">
        <f t="shared" si="12"/>
        <v>0</v>
      </c>
      <c r="K90" s="96">
        <v>0</v>
      </c>
      <c r="L90" s="99">
        <f t="shared" si="13"/>
        <v>0</v>
      </c>
      <c r="M90" s="96">
        <v>0</v>
      </c>
      <c r="N90" s="99">
        <f t="shared" si="13"/>
        <v>0</v>
      </c>
      <c r="O90" s="96">
        <v>0</v>
      </c>
      <c r="P90" s="99">
        <f t="shared" ref="P90" si="243">$J90*O90</f>
        <v>0</v>
      </c>
      <c r="Q90" s="96">
        <v>0</v>
      </c>
      <c r="R90" s="99">
        <f t="shared" ref="R90" si="244">$J90*Q90</f>
        <v>0</v>
      </c>
      <c r="S90" s="96">
        <v>0</v>
      </c>
      <c r="T90" s="99">
        <f t="shared" ref="T90" si="245">$J90*S90</f>
        <v>0</v>
      </c>
      <c r="U90" s="96">
        <v>0</v>
      </c>
      <c r="V90" s="99">
        <f t="shared" ref="V90" si="246">$J90*U90</f>
        <v>0</v>
      </c>
      <c r="W90" s="96">
        <v>0</v>
      </c>
      <c r="X90" s="99">
        <f t="shared" ref="X90" si="247">$J90*W90</f>
        <v>0</v>
      </c>
      <c r="Y90" s="96">
        <v>0</v>
      </c>
      <c r="Z90" s="99">
        <f t="shared" ref="Z90" si="248">$J90*Y90</f>
        <v>0</v>
      </c>
    </row>
    <row r="91" spans="1:26" ht="15.75">
      <c r="A91" s="96"/>
      <c r="B91" s="96"/>
      <c r="C91" s="96"/>
      <c r="D91" s="96"/>
      <c r="E91" s="97"/>
      <c r="F91" s="98">
        <v>0</v>
      </c>
      <c r="G91" s="98">
        <v>0</v>
      </c>
      <c r="H91" s="138" t="e">
        <f t="shared" si="134"/>
        <v>#DIV/0!</v>
      </c>
      <c r="I91" s="99">
        <f t="shared" si="11"/>
        <v>0</v>
      </c>
      <c r="J91" s="99">
        <f t="shared" si="12"/>
        <v>0</v>
      </c>
      <c r="K91" s="96">
        <v>0</v>
      </c>
      <c r="L91" s="99">
        <f t="shared" si="13"/>
        <v>0</v>
      </c>
      <c r="M91" s="96">
        <v>0</v>
      </c>
      <c r="N91" s="99">
        <f t="shared" si="13"/>
        <v>0</v>
      </c>
      <c r="O91" s="96">
        <v>0</v>
      </c>
      <c r="P91" s="99">
        <f t="shared" ref="P91" si="249">$J91*O91</f>
        <v>0</v>
      </c>
      <c r="Q91" s="96">
        <v>0</v>
      </c>
      <c r="R91" s="99">
        <f t="shared" ref="R91" si="250">$J91*Q91</f>
        <v>0</v>
      </c>
      <c r="S91" s="96">
        <v>0</v>
      </c>
      <c r="T91" s="99">
        <f t="shared" ref="T91" si="251">$J91*S91</f>
        <v>0</v>
      </c>
      <c r="U91" s="96">
        <v>0</v>
      </c>
      <c r="V91" s="99">
        <f t="shared" ref="V91" si="252">$J91*U91</f>
        <v>0</v>
      </c>
      <c r="W91" s="96">
        <v>0</v>
      </c>
      <c r="X91" s="99">
        <f t="shared" ref="X91" si="253">$J91*W91</f>
        <v>0</v>
      </c>
      <c r="Y91" s="96">
        <v>0</v>
      </c>
      <c r="Z91" s="99">
        <f t="shared" ref="Z91" si="254">$J91*Y91</f>
        <v>0</v>
      </c>
    </row>
    <row r="92" spans="1:26" ht="15.75">
      <c r="A92" s="96"/>
      <c r="B92" s="96"/>
      <c r="C92" s="96"/>
      <c r="D92" s="96"/>
      <c r="E92" s="97"/>
      <c r="F92" s="98">
        <v>0</v>
      </c>
      <c r="G92" s="98">
        <v>0</v>
      </c>
      <c r="H92" s="138" t="e">
        <f t="shared" si="134"/>
        <v>#DIV/0!</v>
      </c>
      <c r="I92" s="99">
        <f t="shared" si="11"/>
        <v>0</v>
      </c>
      <c r="J92" s="99">
        <f t="shared" si="12"/>
        <v>0</v>
      </c>
      <c r="K92" s="96">
        <v>0</v>
      </c>
      <c r="L92" s="99">
        <f t="shared" si="13"/>
        <v>0</v>
      </c>
      <c r="M92" s="96">
        <v>0</v>
      </c>
      <c r="N92" s="99">
        <f t="shared" si="13"/>
        <v>0</v>
      </c>
      <c r="O92" s="96">
        <v>0</v>
      </c>
      <c r="P92" s="99">
        <f t="shared" ref="P92" si="255">$J92*O92</f>
        <v>0</v>
      </c>
      <c r="Q92" s="96">
        <v>0</v>
      </c>
      <c r="R92" s="99">
        <f t="shared" ref="R92" si="256">$J92*Q92</f>
        <v>0</v>
      </c>
      <c r="S92" s="96">
        <v>0</v>
      </c>
      <c r="T92" s="99">
        <f t="shared" ref="T92" si="257">$J92*S92</f>
        <v>0</v>
      </c>
      <c r="U92" s="96">
        <v>0</v>
      </c>
      <c r="V92" s="99">
        <f t="shared" ref="V92" si="258">$J92*U92</f>
        <v>0</v>
      </c>
      <c r="W92" s="96">
        <v>0</v>
      </c>
      <c r="X92" s="99">
        <f t="shared" ref="X92" si="259">$J92*W92</f>
        <v>0</v>
      </c>
      <c r="Y92" s="96">
        <v>0</v>
      </c>
      <c r="Z92" s="99">
        <f t="shared" ref="Z92" si="260">$J92*Y92</f>
        <v>0</v>
      </c>
    </row>
    <row r="93" spans="1:26" ht="15.75">
      <c r="A93" s="96"/>
      <c r="B93" s="96"/>
      <c r="C93" s="96"/>
      <c r="D93" s="96"/>
      <c r="E93" s="97"/>
      <c r="F93" s="98">
        <v>0</v>
      </c>
      <c r="G93" s="98">
        <v>0</v>
      </c>
      <c r="H93" s="138" t="e">
        <f t="shared" si="134"/>
        <v>#DIV/0!</v>
      </c>
      <c r="I93" s="99">
        <f t="shared" si="11"/>
        <v>0</v>
      </c>
      <c r="J93" s="99">
        <f t="shared" si="12"/>
        <v>0</v>
      </c>
      <c r="K93" s="96">
        <v>0</v>
      </c>
      <c r="L93" s="99">
        <f t="shared" si="13"/>
        <v>0</v>
      </c>
      <c r="M93" s="96">
        <v>0</v>
      </c>
      <c r="N93" s="99">
        <f t="shared" si="13"/>
        <v>0</v>
      </c>
      <c r="O93" s="96">
        <v>0</v>
      </c>
      <c r="P93" s="99">
        <f t="shared" ref="P93" si="261">$J93*O93</f>
        <v>0</v>
      </c>
      <c r="Q93" s="96">
        <v>0</v>
      </c>
      <c r="R93" s="99">
        <f t="shared" ref="R93" si="262">$J93*Q93</f>
        <v>0</v>
      </c>
      <c r="S93" s="96">
        <v>0</v>
      </c>
      <c r="T93" s="99">
        <f t="shared" ref="T93" si="263">$J93*S93</f>
        <v>0</v>
      </c>
      <c r="U93" s="96">
        <v>0</v>
      </c>
      <c r="V93" s="99">
        <f t="shared" ref="V93" si="264">$J93*U93</f>
        <v>0</v>
      </c>
      <c r="W93" s="96">
        <v>0</v>
      </c>
      <c r="X93" s="99">
        <f t="shared" ref="X93" si="265">$J93*W93</f>
        <v>0</v>
      </c>
      <c r="Y93" s="96">
        <v>0</v>
      </c>
      <c r="Z93" s="99">
        <f t="shared" ref="Z93" si="266">$J93*Y93</f>
        <v>0</v>
      </c>
    </row>
    <row r="94" spans="1:26" ht="15.75">
      <c r="A94" s="96"/>
      <c r="B94" s="96"/>
      <c r="C94" s="96"/>
      <c r="D94" s="96"/>
      <c r="E94" s="97"/>
      <c r="F94" s="98">
        <v>0</v>
      </c>
      <c r="G94" s="98">
        <v>0</v>
      </c>
      <c r="H94" s="138" t="e">
        <f t="shared" si="134"/>
        <v>#DIV/0!</v>
      </c>
      <c r="I94" s="99">
        <f t="shared" si="11"/>
        <v>0</v>
      </c>
      <c r="J94" s="99">
        <f t="shared" si="12"/>
        <v>0</v>
      </c>
      <c r="K94" s="96">
        <v>0</v>
      </c>
      <c r="L94" s="99">
        <f t="shared" si="13"/>
        <v>0</v>
      </c>
      <c r="M94" s="96">
        <v>0</v>
      </c>
      <c r="N94" s="99">
        <f t="shared" si="13"/>
        <v>0</v>
      </c>
      <c r="O94" s="96">
        <v>0</v>
      </c>
      <c r="P94" s="99">
        <f t="shared" ref="P94" si="267">$J94*O94</f>
        <v>0</v>
      </c>
      <c r="Q94" s="96">
        <v>0</v>
      </c>
      <c r="R94" s="99">
        <f t="shared" ref="R94" si="268">$J94*Q94</f>
        <v>0</v>
      </c>
      <c r="S94" s="96">
        <v>0</v>
      </c>
      <c r="T94" s="99">
        <f t="shared" ref="T94" si="269">$J94*S94</f>
        <v>0</v>
      </c>
      <c r="U94" s="96">
        <v>0</v>
      </c>
      <c r="V94" s="99">
        <f t="shared" ref="V94" si="270">$J94*U94</f>
        <v>0</v>
      </c>
      <c r="W94" s="96">
        <v>0</v>
      </c>
      <c r="X94" s="99">
        <f t="shared" ref="X94" si="271">$J94*W94</f>
        <v>0</v>
      </c>
      <c r="Y94" s="96">
        <v>0</v>
      </c>
      <c r="Z94" s="99">
        <f t="shared" ref="Z94" si="272">$J94*Y94</f>
        <v>0</v>
      </c>
    </row>
    <row r="95" spans="1:26" ht="15.75">
      <c r="A95" s="96"/>
      <c r="B95" s="96"/>
      <c r="C95" s="96"/>
      <c r="D95" s="96"/>
      <c r="E95" s="97"/>
      <c r="F95" s="98">
        <v>0</v>
      </c>
      <c r="G95" s="98">
        <v>0</v>
      </c>
      <c r="H95" s="138" t="e">
        <f t="shared" si="134"/>
        <v>#DIV/0!</v>
      </c>
      <c r="I95" s="99">
        <f t="shared" si="11"/>
        <v>0</v>
      </c>
      <c r="J95" s="99">
        <f t="shared" si="12"/>
        <v>0</v>
      </c>
      <c r="K95" s="96">
        <v>0</v>
      </c>
      <c r="L95" s="99">
        <f t="shared" si="13"/>
        <v>0</v>
      </c>
      <c r="M95" s="96">
        <v>0</v>
      </c>
      <c r="N95" s="99">
        <f t="shared" si="13"/>
        <v>0</v>
      </c>
      <c r="O95" s="96">
        <v>0</v>
      </c>
      <c r="P95" s="99">
        <f t="shared" ref="P95" si="273">$J95*O95</f>
        <v>0</v>
      </c>
      <c r="Q95" s="96">
        <v>0</v>
      </c>
      <c r="R95" s="99">
        <f t="shared" ref="R95" si="274">$J95*Q95</f>
        <v>0</v>
      </c>
      <c r="S95" s="96">
        <v>0</v>
      </c>
      <c r="T95" s="99">
        <f t="shared" ref="T95" si="275">$J95*S95</f>
        <v>0</v>
      </c>
      <c r="U95" s="96">
        <v>0</v>
      </c>
      <c r="V95" s="99">
        <f t="shared" ref="V95" si="276">$J95*U95</f>
        <v>0</v>
      </c>
      <c r="W95" s="96">
        <v>0</v>
      </c>
      <c r="X95" s="99">
        <f t="shared" ref="X95" si="277">$J95*W95</f>
        <v>0</v>
      </c>
      <c r="Y95" s="96">
        <v>0</v>
      </c>
      <c r="Z95" s="99">
        <f t="shared" ref="Z95" si="278">$J95*Y95</f>
        <v>0</v>
      </c>
    </row>
    <row r="96" spans="1:26" ht="15.75">
      <c r="A96" s="96"/>
      <c r="B96" s="96"/>
      <c r="C96" s="96"/>
      <c r="D96" s="96"/>
      <c r="E96" s="97"/>
      <c r="F96" s="98">
        <v>0</v>
      </c>
      <c r="G96" s="98">
        <v>0</v>
      </c>
      <c r="H96" s="138" t="e">
        <f t="shared" si="134"/>
        <v>#DIV/0!</v>
      </c>
      <c r="I96" s="99">
        <f t="shared" si="11"/>
        <v>0</v>
      </c>
      <c r="J96" s="99">
        <f t="shared" si="12"/>
        <v>0</v>
      </c>
      <c r="K96" s="96">
        <v>0</v>
      </c>
      <c r="L96" s="99">
        <f t="shared" si="13"/>
        <v>0</v>
      </c>
      <c r="M96" s="96">
        <v>0</v>
      </c>
      <c r="N96" s="99">
        <f t="shared" si="13"/>
        <v>0</v>
      </c>
      <c r="O96" s="96">
        <v>0</v>
      </c>
      <c r="P96" s="99">
        <f t="shared" ref="P96" si="279">$J96*O96</f>
        <v>0</v>
      </c>
      <c r="Q96" s="96">
        <v>0</v>
      </c>
      <c r="R96" s="99">
        <f t="shared" ref="R96" si="280">$J96*Q96</f>
        <v>0</v>
      </c>
      <c r="S96" s="96">
        <v>0</v>
      </c>
      <c r="T96" s="99">
        <f t="shared" ref="T96" si="281">$J96*S96</f>
        <v>0</v>
      </c>
      <c r="U96" s="96">
        <v>0</v>
      </c>
      <c r="V96" s="99">
        <f t="shared" ref="V96" si="282">$J96*U96</f>
        <v>0</v>
      </c>
      <c r="W96" s="96">
        <v>0</v>
      </c>
      <c r="X96" s="99">
        <f t="shared" ref="X96" si="283">$J96*W96</f>
        <v>0</v>
      </c>
      <c r="Y96" s="96">
        <v>0</v>
      </c>
      <c r="Z96" s="99">
        <f t="shared" ref="Z96" si="284">$J96*Y96</f>
        <v>0</v>
      </c>
    </row>
    <row r="97" spans="1:88" s="88" customFormat="1" ht="15.75">
      <c r="A97" s="101" t="s">
        <v>186</v>
      </c>
      <c r="B97" s="100"/>
      <c r="C97" s="99"/>
      <c r="D97" s="99"/>
      <c r="E97" s="99"/>
      <c r="F97" s="99"/>
      <c r="G97" s="99"/>
      <c r="H97" s="99"/>
      <c r="I97" s="99"/>
      <c r="J97" s="99"/>
      <c r="K97" s="99"/>
      <c r="L97" s="99">
        <f>SUM(L7:L96)</f>
        <v>0</v>
      </c>
      <c r="M97" s="99"/>
      <c r="N97" s="99">
        <f>SUM(N7:N96)</f>
        <v>0</v>
      </c>
      <c r="O97" s="99"/>
      <c r="P97" s="99">
        <f>SUM(P7:P96)</f>
        <v>0</v>
      </c>
      <c r="Q97" s="99"/>
      <c r="R97" s="99">
        <f>SUM(R7:R96)</f>
        <v>0</v>
      </c>
      <c r="S97" s="99"/>
      <c r="T97" s="99">
        <f>SUM(T7:T96)</f>
        <v>0</v>
      </c>
      <c r="U97" s="99"/>
      <c r="V97" s="99">
        <f>SUM(V7:V96)</f>
        <v>0</v>
      </c>
      <c r="W97" s="99"/>
      <c r="X97" s="99">
        <f>SUM(X7:X96)</f>
        <v>0</v>
      </c>
      <c r="Y97" s="99"/>
      <c r="Z97" s="99">
        <f>SUM(Z7:Z96)</f>
        <v>0</v>
      </c>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3"/>
      <c r="BG97" s="93"/>
      <c r="BH97" s="93"/>
      <c r="BI97" s="93"/>
      <c r="BJ97" s="93"/>
      <c r="BK97" s="93"/>
      <c r="BL97" s="93"/>
      <c r="BM97" s="93"/>
      <c r="BN97" s="93"/>
      <c r="BO97" s="93"/>
      <c r="BP97" s="93"/>
      <c r="BQ97" s="93"/>
      <c r="BR97" s="93"/>
      <c r="BS97" s="93"/>
      <c r="BT97" s="93"/>
      <c r="BU97" s="93"/>
      <c r="BV97" s="93"/>
      <c r="BW97" s="93"/>
      <c r="BX97" s="93"/>
      <c r="BY97" s="93"/>
      <c r="BZ97" s="93"/>
      <c r="CA97" s="93"/>
      <c r="CB97" s="93"/>
      <c r="CC97" s="93"/>
      <c r="CD97" s="93"/>
      <c r="CE97" s="93"/>
      <c r="CF97" s="93"/>
      <c r="CG97" s="93"/>
      <c r="CH97" s="93"/>
      <c r="CI97" s="93"/>
      <c r="CJ97" s="93"/>
    </row>
    <row r="98" spans="1:88" s="88" customFormat="1" ht="15.75">
      <c r="A98" s="101"/>
      <c r="B98" s="101" t="s">
        <v>187</v>
      </c>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c r="AC98" s="93"/>
      <c r="AD98" s="93"/>
      <c r="AE98" s="93"/>
      <c r="AF98" s="93"/>
      <c r="AG98" s="93"/>
      <c r="AH98" s="93"/>
      <c r="AI98" s="93"/>
      <c r="AJ98" s="93"/>
      <c r="AK98" s="93"/>
      <c r="AL98" s="93"/>
      <c r="AM98" s="93"/>
      <c r="AN98" s="93"/>
      <c r="AO98" s="93"/>
      <c r="AP98" s="93"/>
      <c r="AQ98" s="93"/>
      <c r="AR98" s="93"/>
      <c r="AS98" s="93"/>
      <c r="AT98" s="93"/>
      <c r="AU98" s="93"/>
      <c r="AV98" s="93"/>
      <c r="AW98" s="93"/>
      <c r="AX98" s="93"/>
      <c r="AY98" s="93"/>
      <c r="AZ98" s="93"/>
      <c r="BA98" s="93"/>
      <c r="BB98" s="93"/>
      <c r="BC98" s="93"/>
      <c r="BD98" s="93"/>
      <c r="BE98" s="93"/>
      <c r="BF98" s="93"/>
      <c r="BG98" s="93"/>
      <c r="BH98" s="93"/>
      <c r="BI98" s="93"/>
      <c r="BJ98" s="93"/>
      <c r="BK98" s="93"/>
      <c r="BL98" s="93"/>
      <c r="BM98" s="93"/>
      <c r="BN98" s="93"/>
      <c r="BO98" s="93"/>
      <c r="BP98" s="93"/>
      <c r="BQ98" s="93"/>
      <c r="BR98" s="93"/>
      <c r="BS98" s="93"/>
      <c r="BT98" s="93"/>
      <c r="BU98" s="93"/>
      <c r="BV98" s="93"/>
      <c r="BW98" s="93"/>
      <c r="BX98" s="93"/>
      <c r="BY98" s="93"/>
      <c r="BZ98" s="93"/>
      <c r="CA98" s="93"/>
      <c r="CB98" s="93"/>
      <c r="CC98" s="93"/>
      <c r="CD98" s="93"/>
      <c r="CE98" s="93"/>
      <c r="CF98" s="93"/>
      <c r="CG98" s="93"/>
      <c r="CH98" s="93"/>
      <c r="CI98" s="93"/>
      <c r="CJ98" s="93"/>
    </row>
    <row r="99" spans="1:88" s="88" customFormat="1" ht="15.75">
      <c r="A99" s="101" t="s">
        <v>188</v>
      </c>
      <c r="B99" s="99">
        <f>($L$97*$K4)+($N$97*$M4)+($P$97*$O4)+($R$97*$Q4)+($T$97*$S4)+($V$97*$U4)+($X$97*$W4)+($Z$97*$Y4)</f>
        <v>0</v>
      </c>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c r="BE99" s="93"/>
      <c r="BF99" s="93"/>
      <c r="BG99" s="93"/>
      <c r="BH99" s="93"/>
      <c r="BI99" s="93"/>
      <c r="BJ99" s="93"/>
      <c r="BK99" s="93"/>
      <c r="BL99" s="93"/>
      <c r="BM99" s="93"/>
      <c r="BN99" s="93"/>
      <c r="BO99" s="93"/>
      <c r="BP99" s="93"/>
      <c r="BQ99" s="93"/>
      <c r="BR99" s="93"/>
      <c r="BS99" s="93"/>
      <c r="BT99" s="93"/>
      <c r="BU99" s="93"/>
      <c r="BV99" s="93"/>
      <c r="BW99" s="93"/>
      <c r="BX99" s="93"/>
      <c r="BY99" s="93"/>
      <c r="BZ99" s="93"/>
      <c r="CA99" s="93"/>
      <c r="CB99" s="93"/>
      <c r="CC99" s="93"/>
      <c r="CD99" s="93"/>
      <c r="CE99" s="93"/>
      <c r="CF99" s="93"/>
      <c r="CG99" s="93"/>
      <c r="CH99" s="93"/>
      <c r="CI99" s="93"/>
      <c r="CJ99" s="93"/>
    </row>
    <row r="100" spans="1:88" s="88" customFormat="1" ht="15.75">
      <c r="A100" s="101" t="s">
        <v>189</v>
      </c>
      <c r="B100" s="99">
        <f>($L$97*$K5)+($N$97*$M5)+($P$97*$O5)+($R$97*$Q5)+($T$97*$S5)+($V$97*$U5)+($X$97*$W5)+($Z$97*$Y5)</f>
        <v>0</v>
      </c>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3"/>
      <c r="BG100" s="93"/>
      <c r="BH100" s="93"/>
      <c r="BI100" s="93"/>
      <c r="BJ100" s="93"/>
      <c r="BK100" s="93"/>
      <c r="BL100" s="93"/>
      <c r="BM100" s="93"/>
      <c r="BN100" s="93"/>
      <c r="BO100" s="93"/>
      <c r="BP100" s="93"/>
      <c r="BQ100" s="93"/>
      <c r="BR100" s="93"/>
      <c r="BS100" s="93"/>
      <c r="BT100" s="93"/>
      <c r="BU100" s="93"/>
      <c r="BV100" s="93"/>
      <c r="BW100" s="93"/>
      <c r="BX100" s="93"/>
      <c r="BY100" s="93"/>
      <c r="BZ100" s="93"/>
      <c r="CA100" s="93"/>
      <c r="CB100" s="93"/>
      <c r="CC100" s="93"/>
      <c r="CD100" s="93"/>
      <c r="CE100" s="93"/>
      <c r="CF100" s="93"/>
      <c r="CG100" s="93"/>
      <c r="CH100" s="93"/>
      <c r="CI100" s="93"/>
      <c r="CJ100" s="93"/>
    </row>
    <row r="101" spans="1:88" s="88" customFormat="1" ht="15.75">
      <c r="A101" s="101" t="s">
        <v>190</v>
      </c>
      <c r="B101" s="99">
        <f>B99+B100</f>
        <v>0</v>
      </c>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c r="AC101" s="93"/>
      <c r="AD101" s="93"/>
      <c r="AE101" s="93"/>
      <c r="AF101" s="93"/>
      <c r="AG101" s="93"/>
      <c r="AH101" s="93"/>
      <c r="AI101" s="93"/>
      <c r="AJ101" s="93"/>
      <c r="AK101" s="93"/>
      <c r="AL101" s="93"/>
      <c r="AM101" s="93"/>
      <c r="AN101" s="93"/>
      <c r="AO101" s="93"/>
      <c r="AP101" s="93"/>
      <c r="AQ101" s="93"/>
      <c r="AR101" s="93"/>
      <c r="AS101" s="93"/>
      <c r="AT101" s="93"/>
      <c r="AU101" s="93"/>
      <c r="AV101" s="93"/>
      <c r="AW101" s="93"/>
      <c r="AX101" s="93"/>
      <c r="AY101" s="93"/>
      <c r="AZ101" s="93"/>
      <c r="BA101" s="93"/>
      <c r="BB101" s="93"/>
      <c r="BC101" s="93"/>
      <c r="BD101" s="93"/>
      <c r="BE101" s="93"/>
      <c r="BF101" s="93"/>
      <c r="BG101" s="93"/>
      <c r="BH101" s="93"/>
      <c r="BI101" s="93"/>
      <c r="BJ101" s="93"/>
      <c r="BK101" s="93"/>
      <c r="BL101" s="93"/>
      <c r="BM101" s="93"/>
      <c r="BN101" s="93"/>
      <c r="BO101" s="93"/>
      <c r="BP101" s="93"/>
      <c r="BQ101" s="93"/>
      <c r="BR101" s="93"/>
      <c r="BS101" s="93"/>
      <c r="BT101" s="93"/>
      <c r="BU101" s="93"/>
      <c r="BV101" s="93"/>
      <c r="BW101" s="93"/>
      <c r="BX101" s="93"/>
      <c r="BY101" s="93"/>
      <c r="BZ101" s="93"/>
      <c r="CA101" s="93"/>
      <c r="CB101" s="93"/>
      <c r="CC101" s="93"/>
      <c r="CD101" s="93"/>
      <c r="CE101" s="93"/>
      <c r="CF101" s="93"/>
      <c r="CG101" s="93"/>
      <c r="CH101" s="93"/>
      <c r="CI101" s="93"/>
      <c r="CJ101" s="93"/>
    </row>
  </sheetData>
  <mergeCells count="35">
    <mergeCell ref="M4:N4"/>
    <mergeCell ref="K4:L4"/>
    <mergeCell ref="U5:V5"/>
    <mergeCell ref="W5:X5"/>
    <mergeCell ref="Y5:Z5"/>
    <mergeCell ref="O4:P4"/>
    <mergeCell ref="Q4:R4"/>
    <mergeCell ref="S4:T4"/>
    <mergeCell ref="U4:V4"/>
    <mergeCell ref="K5:L5"/>
    <mergeCell ref="M5:N5"/>
    <mergeCell ref="O5:P5"/>
    <mergeCell ref="Q5:R5"/>
    <mergeCell ref="S5:T5"/>
    <mergeCell ref="U3:V3"/>
    <mergeCell ref="W3:X3"/>
    <mergeCell ref="Y3:Z3"/>
    <mergeCell ref="W4:X4"/>
    <mergeCell ref="Y4:Z4"/>
    <mergeCell ref="K3:L3"/>
    <mergeCell ref="M3:N3"/>
    <mergeCell ref="O3:P3"/>
    <mergeCell ref="Q3:R3"/>
    <mergeCell ref="S3:T3"/>
    <mergeCell ref="A1:E1"/>
    <mergeCell ref="K1:T1"/>
    <mergeCell ref="U1:Z1"/>
    <mergeCell ref="K2:L2"/>
    <mergeCell ref="M2:N2"/>
    <mergeCell ref="O2:P2"/>
    <mergeCell ref="Q2:R2"/>
    <mergeCell ref="S2:T2"/>
    <mergeCell ref="U2:V2"/>
    <mergeCell ref="W2:X2"/>
    <mergeCell ref="Y2:Z2"/>
  </mergeCells>
  <pageMargins left="0.7" right="0.7" top="0.75" bottom="0.75" header="0.3" footer="0.3"/>
  <ignoredErrors>
    <ignoredError sqref="H7" evalErro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06D28A44ED8C7429D65F9E1AB9C034D" ma:contentTypeVersion="6" ma:contentTypeDescription="Een nieuw document maken." ma:contentTypeScope="" ma:versionID="d4127127dd90c3411467cd94b736763b">
  <xsd:schema xmlns:xsd="http://www.w3.org/2001/XMLSchema" xmlns:xs="http://www.w3.org/2001/XMLSchema" xmlns:p="http://schemas.microsoft.com/office/2006/metadata/properties" xmlns:ns2="9046b1a9-7a74-4074-b9ae-812fd4e652d5" xmlns:ns3="0cc622b6-52b1-46d4-b602-ddee715b9c52" targetNamespace="http://schemas.microsoft.com/office/2006/metadata/properties" ma:root="true" ma:fieldsID="8a14430f7171a6a28c0d093516b8ee4d" ns2:_="" ns3:_="">
    <xsd:import namespace="9046b1a9-7a74-4074-b9ae-812fd4e652d5"/>
    <xsd:import namespace="0cc622b6-52b1-46d4-b602-ddee715b9c5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46b1a9-7a74-4074-b9ae-812fd4e652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c622b6-52b1-46d4-b602-ddee715b9c52"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775650-A0B0-4841-A073-64C9ED68B3F5}"/>
</file>

<file path=customXml/itemProps2.xml><?xml version="1.0" encoding="utf-8"?>
<ds:datastoreItem xmlns:ds="http://schemas.openxmlformats.org/officeDocument/2006/customXml" ds:itemID="{D71F4B21-E8D7-4EB9-A128-C6DEA7E0D22A}"/>
</file>

<file path=customXml/itemProps3.xml><?xml version="1.0" encoding="utf-8"?>
<ds:datastoreItem xmlns:ds="http://schemas.openxmlformats.org/officeDocument/2006/customXml" ds:itemID="{F222CA64-F2DD-4060-BF96-7CA35E75C476}"/>
</file>

<file path=docProps/app.xml><?xml version="1.0" encoding="utf-8"?>
<Properties xmlns="http://schemas.openxmlformats.org/officeDocument/2006/extended-properties" xmlns:vt="http://schemas.openxmlformats.org/officeDocument/2006/docPropsVTypes">
  <Application>Microsoft Excel Online</Application>
  <Manager/>
  <Company>Strict bv</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Concept Prijzenblad KCC Software gem Venlo</dc:title>
  <dc:subject/>
  <dc:creator>j.schultinga@strict.nl</dc:creator>
  <cp:keywords/>
  <dc:description/>
  <cp:lastModifiedBy>Björn Vermeulen</cp:lastModifiedBy>
  <cp:revision/>
  <dcterms:created xsi:type="dcterms:W3CDTF">2015-10-15T10:03:41Z</dcterms:created>
  <dcterms:modified xsi:type="dcterms:W3CDTF">2023-01-27T17:57:36Z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0x010100E06D28A44ED8C7429D65F9E1AB9C034D</vt:lpwstr>
  </property>
  <property fmtid="{D5CDD505-2E9C-101B-9397-08002B2CF9AE}" pid="3" name="qnh_Zaaktype">
    <vt:lpwstr>131;#Inkoop|ae1da352-3b28-4667-a5ef-3b02baf2e98b</vt:lpwstr>
  </property>
  <property fmtid="{D5CDD505-2E9C-101B-9397-08002B2CF9AE}" pid="4" name="qnh_ZaaktypeTaxHTField0">
    <vt:lpwstr>Inkoop|ae1da352-3b28-4667-a5ef-3b02baf2e98b</vt:lpwstr>
  </property>
  <property fmtid="{D5CDD505-2E9C-101B-9397-08002B2CF9AE}" pid="5" name="_dlc_DocIdItemGuid">
    <vt:lpwstr>501e25d5-901d-4f50-9eb6-c37c56fe94ce</vt:lpwstr>
  </property>
</Properties>
</file>